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200" windowHeight="7050"/>
  </bookViews>
  <sheets>
    <sheet name="Alkmat mesterszak - háló" sheetId="1" r:id="rId1"/>
    <sheet name="Matematikus MSc - mintatanterv " sheetId="2" state="hidden" r:id="rId2"/>
    <sheet name="Alkmat MSc mintaháló" sheetId="8" r:id="rId3"/>
    <sheet name="Alkmat Msc - összesítő" sheetId="3" r:id="rId4"/>
    <sheet name="Munka2" sheetId="6" state="hidden" r:id="rId5"/>
    <sheet name="Munka1" sheetId="5" state="hidden" r:id="rId6"/>
    <sheet name="segédtábla" sheetId="4" state="hidden" r:id="rId7"/>
    <sheet name="Munka3" sheetId="7" state="hidden" r:id="rId8"/>
  </sheets>
  <definedNames>
    <definedName name="bejegyzéstipus">segédtábla!$B$2:$B$9</definedName>
    <definedName name="Előadás">segédtábla!$C$2:$C$3</definedName>
    <definedName name="Gyakorlat">segédtábla!$D$2:$D$4</definedName>
    <definedName name="Labor">segédtábla!$E$2</definedName>
    <definedName name="Tárgyfelvételtípus">segédtábla!$A$2:$A$4</definedName>
    <definedName name="tárgykövetelmény">segédtábla!$A$2:$A$4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16" i="1"/>
  <c r="C218" l="1"/>
  <c r="C217"/>
  <c r="F194"/>
  <c r="E194"/>
  <c r="D194"/>
  <c r="C194"/>
  <c r="F193"/>
  <c r="E193"/>
  <c r="D193"/>
  <c r="C193"/>
  <c r="F192"/>
  <c r="F212" s="1"/>
  <c r="E192"/>
  <c r="E212" s="1"/>
  <c r="D192"/>
  <c r="D210" s="1"/>
  <c r="C192"/>
  <c r="F183"/>
  <c r="E183"/>
  <c r="D183"/>
  <c r="C183"/>
  <c r="F182"/>
  <c r="E182"/>
  <c r="D182"/>
  <c r="C182"/>
  <c r="F181"/>
  <c r="E181"/>
  <c r="D181"/>
  <c r="C181"/>
  <c r="F159"/>
  <c r="E159"/>
  <c r="D159"/>
  <c r="C159"/>
  <c r="F158"/>
  <c r="E158"/>
  <c r="D158"/>
  <c r="C158"/>
  <c r="F157"/>
  <c r="E157"/>
  <c r="D157"/>
  <c r="C157"/>
  <c r="F146"/>
  <c r="E146"/>
  <c r="D146"/>
  <c r="C146"/>
  <c r="F145"/>
  <c r="E145"/>
  <c r="D145"/>
  <c r="C145"/>
  <c r="F144"/>
  <c r="E144"/>
  <c r="D144"/>
  <c r="C144"/>
  <c r="F126"/>
  <c r="E126"/>
  <c r="D126"/>
  <c r="C126"/>
  <c r="F125"/>
  <c r="E125"/>
  <c r="D125"/>
  <c r="C125"/>
  <c r="F124"/>
  <c r="E124"/>
  <c r="D124"/>
  <c r="C124"/>
  <c r="C114"/>
  <c r="C113"/>
  <c r="C112"/>
  <c r="F89"/>
  <c r="E89"/>
  <c r="D89"/>
  <c r="C89"/>
  <c r="F88"/>
  <c r="E88"/>
  <c r="D88"/>
  <c r="C88"/>
  <c r="F87"/>
  <c r="F112" s="1"/>
  <c r="E87"/>
  <c r="E113" s="1"/>
  <c r="D87"/>
  <c r="C87"/>
  <c r="F74"/>
  <c r="E74"/>
  <c r="D74"/>
  <c r="C74"/>
  <c r="F73"/>
  <c r="E73"/>
  <c r="D73"/>
  <c r="C73"/>
  <c r="F72"/>
  <c r="E72"/>
  <c r="D72"/>
  <c r="C72"/>
  <c r="F66"/>
  <c r="E66"/>
  <c r="D66"/>
  <c r="C66"/>
  <c r="F65"/>
  <c r="E65"/>
  <c r="D65"/>
  <c r="C65"/>
  <c r="F64"/>
  <c r="E64"/>
  <c r="D64"/>
  <c r="C64"/>
  <c r="F58"/>
  <c r="E58"/>
  <c r="D58"/>
  <c r="C58"/>
  <c r="F57"/>
  <c r="E57"/>
  <c r="D57"/>
  <c r="C57"/>
  <c r="F56"/>
  <c r="E56"/>
  <c r="D56"/>
  <c r="C56"/>
  <c r="F49"/>
  <c r="E49"/>
  <c r="D49"/>
  <c r="C49"/>
  <c r="F48"/>
  <c r="E48"/>
  <c r="D48"/>
  <c r="C48"/>
  <c r="F47"/>
  <c r="E47"/>
  <c r="D47"/>
  <c r="C47"/>
  <c r="F41"/>
  <c r="E41"/>
  <c r="D41"/>
  <c r="C41"/>
  <c r="F40"/>
  <c r="E40"/>
  <c r="D40"/>
  <c r="C40"/>
  <c r="F39"/>
  <c r="E39"/>
  <c r="D39"/>
  <c r="C39"/>
  <c r="F31"/>
  <c r="E31"/>
  <c r="D31"/>
  <c r="C31"/>
  <c r="F30"/>
  <c r="E30"/>
  <c r="D30"/>
  <c r="C30"/>
  <c r="F29"/>
  <c r="E29"/>
  <c r="D29"/>
  <c r="C29"/>
  <c r="F22"/>
  <c r="E22"/>
  <c r="D22"/>
  <c r="C22"/>
  <c r="F21"/>
  <c r="E21"/>
  <c r="D21"/>
  <c r="C21"/>
  <c r="F20"/>
  <c r="E20"/>
  <c r="D20"/>
  <c r="C20"/>
  <c r="D114" l="1"/>
  <c r="E210"/>
  <c r="G39"/>
  <c r="G47"/>
  <c r="G49"/>
  <c r="G57"/>
  <c r="G64"/>
  <c r="G72"/>
  <c r="G88"/>
  <c r="G40"/>
  <c r="G41"/>
  <c r="G48"/>
  <c r="G56"/>
  <c r="G58"/>
  <c r="G65"/>
  <c r="G66"/>
  <c r="G73"/>
  <c r="G74"/>
  <c r="G87"/>
  <c r="G89"/>
  <c r="G31"/>
  <c r="G30"/>
  <c r="G29"/>
  <c r="G22"/>
  <c r="G20"/>
  <c r="G21"/>
  <c r="E114"/>
  <c r="G124"/>
  <c r="G125"/>
  <c r="G126"/>
  <c r="G144"/>
  <c r="G145"/>
  <c r="G146"/>
  <c r="G157"/>
  <c r="G158"/>
  <c r="G159"/>
  <c r="G181"/>
  <c r="G182"/>
  <c r="G183"/>
  <c r="G192"/>
  <c r="G193"/>
  <c r="G194"/>
  <c r="F113"/>
  <c r="D211"/>
  <c r="D112"/>
  <c r="F114"/>
  <c r="F210"/>
  <c r="E211"/>
  <c r="D212"/>
  <c r="G212" s="1"/>
  <c r="E112"/>
  <c r="D113"/>
  <c r="F211"/>
  <c r="G211" l="1"/>
  <c r="G113"/>
  <c r="E216"/>
  <c r="G112"/>
  <c r="D216"/>
  <c r="E217"/>
  <c r="E218"/>
  <c r="G114"/>
  <c r="D217"/>
  <c r="D218"/>
  <c r="F218"/>
  <c r="F217"/>
  <c r="F216"/>
  <c r="G210"/>
  <c r="G216" l="1"/>
  <c r="G217"/>
  <c r="G218"/>
</calcChain>
</file>

<file path=xl/sharedStrings.xml><?xml version="1.0" encoding="utf-8"?>
<sst xmlns="http://schemas.openxmlformats.org/spreadsheetml/2006/main" count="4313" uniqueCount="1072">
  <si>
    <t>Kód</t>
  </si>
  <si>
    <t>Tantárgy</t>
  </si>
  <si>
    <t>Szemeszter</t>
  </si>
  <si>
    <t>Óra</t>
  </si>
  <si>
    <t>Kr.</t>
  </si>
  <si>
    <t>Ért.</t>
  </si>
  <si>
    <t>Előfeltétel I.</t>
  </si>
  <si>
    <t>Előfeltétel II.</t>
  </si>
  <si>
    <t>Előfeltétel III.</t>
  </si>
  <si>
    <t>Tantárgyfelelős</t>
  </si>
  <si>
    <t>Megjegyzés</t>
  </si>
  <si>
    <t>Ea</t>
  </si>
  <si>
    <t>Gy</t>
  </si>
  <si>
    <t>Lgy</t>
  </si>
  <si>
    <t>konz</t>
  </si>
  <si>
    <t>algebr4m0mm17em</t>
  </si>
  <si>
    <t>v</t>
  </si>
  <si>
    <t>K</t>
  </si>
  <si>
    <t>algebr4m0mm17gm</t>
  </si>
  <si>
    <t>Gyj</t>
  </si>
  <si>
    <t>analiz4m0mm17em</t>
  </si>
  <si>
    <t>Analízis 4 (BSc) (gy)</t>
  </si>
  <si>
    <t>analiz4m0mm17gm</t>
  </si>
  <si>
    <t>analal1u0mm17em</t>
  </si>
  <si>
    <t>algeal1u0mm17em</t>
  </si>
  <si>
    <t>difgeo1m0mm17em</t>
  </si>
  <si>
    <t>Bevezetés a differenciálgeometriába (BSc) (gy)</t>
  </si>
  <si>
    <t>Verhóczki László</t>
  </si>
  <si>
    <t>difgeo1m0mm17gm</t>
  </si>
  <si>
    <t>bevtop1m0mm17em</t>
  </si>
  <si>
    <t>bevtop1m0mm17gm</t>
  </si>
  <si>
    <t>difegy1u0mm17em</t>
  </si>
  <si>
    <t>Differenciálegyenletek (BSc) (gy)</t>
  </si>
  <si>
    <t>Simon Péter</t>
  </si>
  <si>
    <t>difegy1u0mm17gm</t>
  </si>
  <si>
    <t>geomet3m0mm17em</t>
  </si>
  <si>
    <t>geomet3m0mm17gm</t>
  </si>
  <si>
    <t>geomal1u0mm17em</t>
  </si>
  <si>
    <t>funkan1m0mm17em</t>
  </si>
  <si>
    <t>funkan1m0mm17gm</t>
  </si>
  <si>
    <t>halmaz1m0mm17em</t>
  </si>
  <si>
    <t>Komjáth Péter</t>
  </si>
  <si>
    <t>kompft1m0mm17em</t>
  </si>
  <si>
    <t>kompft1m0mm17gm</t>
  </si>
  <si>
    <t>opkut_1u0mm17em</t>
  </si>
  <si>
    <t>Frank András</t>
  </si>
  <si>
    <t>opkut_1u0mm17gm</t>
  </si>
  <si>
    <t>szmtud1u0mm17em</t>
  </si>
  <si>
    <t>Grolmusz Vince</t>
  </si>
  <si>
    <t>szmtud1u0mm17gm</t>
  </si>
  <si>
    <t>valsta1u0mm17em</t>
  </si>
  <si>
    <t>Valószínűségszámítás és statisztika (gy)</t>
  </si>
  <si>
    <t>Móri Tamás</t>
  </si>
  <si>
    <t>valsta1u0mm17gm</t>
  </si>
  <si>
    <t>összes kontaktóra</t>
  </si>
  <si>
    <t>összes kredit</t>
  </si>
  <si>
    <t>összes kollokvium</t>
  </si>
  <si>
    <t>sokas_1m0mm17em</t>
  </si>
  <si>
    <t>sokas_1m0mm17gm</t>
  </si>
  <si>
    <t>algtop1m0mm17em</t>
  </si>
  <si>
    <t>algtop1m0mm17gm</t>
  </si>
  <si>
    <t>parcdf1u0mm17em</t>
  </si>
  <si>
    <t>Besenyei Ádám</t>
  </si>
  <si>
    <t>parcdf1u0mm17gm</t>
  </si>
  <si>
    <t>csopre1u0mm17em</t>
  </si>
  <si>
    <t>csopre1u0mm17gm</t>
  </si>
  <si>
    <t>gyural1u0mm17em</t>
  </si>
  <si>
    <t>gyural1u0mm17gm</t>
  </si>
  <si>
    <t>szamel2m0mm17em</t>
  </si>
  <si>
    <t>fouran1u0mm17em</t>
  </si>
  <si>
    <t>fouran1u0mm17gm</t>
  </si>
  <si>
    <t>funkan2m0mm17em</t>
  </si>
  <si>
    <t>funkan2m0mm17gm</t>
  </si>
  <si>
    <t>tobkft1u0mm17em</t>
  </si>
  <si>
    <t>vfejan1u0mm17em</t>
  </si>
  <si>
    <t>vfejan1u0mm17gm</t>
  </si>
  <si>
    <t>homelm1u0mm17em</t>
  </si>
  <si>
    <t>diftop1u0mm17em</t>
  </si>
  <si>
    <t>fedifg1u0mm17em</t>
  </si>
  <si>
    <t>kombge1u0mm17em</t>
  </si>
  <si>
    <t>kombge1u0mm17gm</t>
  </si>
  <si>
    <t>difoml1u0mm17em</t>
  </si>
  <si>
    <t>Csiszár Villő</t>
  </si>
  <si>
    <t>dipama1u0mm17em</t>
  </si>
  <si>
    <t>statpr1u0mm17gm</t>
  </si>
  <si>
    <t>Zempléni András</t>
  </si>
  <si>
    <t>tdimst1u0mm17em</t>
  </si>
  <si>
    <t>Michaletzky György</t>
  </si>
  <si>
    <t>Diszkrét matematika (DIM)</t>
  </si>
  <si>
    <t>algelm1u0mm17em</t>
  </si>
  <si>
    <t>Algoritmuselmélet (gy)</t>
  </si>
  <si>
    <t>Király Zoltán</t>
  </si>
  <si>
    <t>algelm1u0mm17gm</t>
  </si>
  <si>
    <t>dimate1u0mm17em</t>
  </si>
  <si>
    <t>Lovász László</t>
  </si>
  <si>
    <t>dimaet1u0mm17gm</t>
  </si>
  <si>
    <t>matlog1m0mm17em</t>
  </si>
  <si>
    <t>matlog1m0mm17gm</t>
  </si>
  <si>
    <t>Operációkutatás (OPK)</t>
  </si>
  <si>
    <t>doptim1u0mm17em</t>
  </si>
  <si>
    <t>Diszkrét optimalizálás (gy)</t>
  </si>
  <si>
    <t>doptim1u0mm17gm</t>
  </si>
  <si>
    <t>foptim1u0mm17em</t>
  </si>
  <si>
    <t>Folytonos optimalizálás (gy)</t>
  </si>
  <si>
    <t>foptim1u0mm17gm</t>
  </si>
  <si>
    <t>fecsop1u0mm17em</t>
  </si>
  <si>
    <t>fecsop1u0mm17gm</t>
  </si>
  <si>
    <t>fegyur1u0mm17em</t>
  </si>
  <si>
    <t>fegyur1u0mm17gm</t>
  </si>
  <si>
    <t>komalg1u0mm17em</t>
  </si>
  <si>
    <t>komalg1u0mm17gm</t>
  </si>
  <si>
    <t>liealg1u0mm17em</t>
  </si>
  <si>
    <t>liealg1u0mm17gm</t>
  </si>
  <si>
    <t>unalgh1u0mm17em</t>
  </si>
  <si>
    <t>algsza1u0mm17em</t>
  </si>
  <si>
    <t>algsza1u0mm17gm</t>
  </si>
  <si>
    <t>exposz1u0mm17em</t>
  </si>
  <si>
    <t>kombsz1u0mm17em</t>
  </si>
  <si>
    <t>multsz1u0mm17em</t>
  </si>
  <si>
    <t>anfkft1u0mm17em</t>
  </si>
  <si>
    <t>banalg1u0mm17em</t>
  </si>
  <si>
    <t>banalg1u0mm17gm</t>
  </si>
  <si>
    <t>dindif1u0mm17em</t>
  </si>
  <si>
    <t>dindif1u0mm17gm</t>
  </si>
  <si>
    <t>dindif2u0mm17em</t>
  </si>
  <si>
    <t>dinrsz1u0mm17em</t>
  </si>
  <si>
    <t>disdin1u0mm17em</t>
  </si>
  <si>
    <t>elpdnm1u0mm17em</t>
  </si>
  <si>
    <t>Karátson János</t>
  </si>
  <si>
    <t>elpdnm1u0mm17gm</t>
  </si>
  <si>
    <t>elpdnm2u0mm17em</t>
  </si>
  <si>
    <t>ergode1u0mm17em</t>
  </si>
  <si>
    <t>gefkft1u0mm17em</t>
  </si>
  <si>
    <t>Sigray István</t>
  </si>
  <si>
    <t>gemert1u0mm17em</t>
  </si>
  <si>
    <t>gemert1u0mm17gm</t>
  </si>
  <si>
    <t>ifpdnm1u0mm17em</t>
  </si>
  <si>
    <t>ifpdnm1u0mm17gm</t>
  </si>
  <si>
    <t>ifpdnm2u0mm17em</t>
  </si>
  <si>
    <t>ifpdnm2u0mm17gm</t>
  </si>
  <si>
    <t>kompdi1u0mm17em</t>
  </si>
  <si>
    <t>kompso1u0mm17em</t>
  </si>
  <si>
    <t>kompso1u0mm17gm</t>
  </si>
  <si>
    <t>lehalm1u0mm17em</t>
  </si>
  <si>
    <t>lehalm1u0mm17gm</t>
  </si>
  <si>
    <t>linpde1u0mm17em</t>
  </si>
  <si>
    <t>Lineáris parciális differenciálegyenletek (gy)</t>
  </si>
  <si>
    <t>Simon László</t>
  </si>
  <si>
    <t>linpde1u0mm17gm</t>
  </si>
  <si>
    <t>nkophtu0mm17em</t>
  </si>
  <si>
    <t>nnfunk1u0mm17em</t>
  </si>
  <si>
    <t>Nemlineáris és numerikus funkcionálanalízis (gy)</t>
  </si>
  <si>
    <t>nnfunk1u0mm17gm</t>
  </si>
  <si>
    <t>nlinpd1u0mm17em</t>
  </si>
  <si>
    <t>numkde1u0mm17em</t>
  </si>
  <si>
    <t>Faragó István</t>
  </si>
  <si>
    <t>numkde1u0mm17gm</t>
  </si>
  <si>
    <t>numkde2u0mm17em</t>
  </si>
  <si>
    <t>numkde2u0mm17gm</t>
  </si>
  <si>
    <t>opfcso1u0mm17em</t>
  </si>
  <si>
    <t>Operátorfélcsoportok (gy)</t>
  </si>
  <si>
    <t>Bátkai András</t>
  </si>
  <si>
    <t>opfcso1u0mm17gm</t>
  </si>
  <si>
    <t>riefel1u0mm17em</t>
  </si>
  <si>
    <t>specfv1u0mm17em</t>
  </si>
  <si>
    <t>topvtb1u0mm17em</t>
  </si>
  <si>
    <t>topvtb1u0mm17gm</t>
  </si>
  <si>
    <t>hardgr1u0mm17em</t>
  </si>
  <si>
    <t>A 3D grafika geometriai alapjai (gy)</t>
  </si>
  <si>
    <t>Kertész Gábor</t>
  </si>
  <si>
    <t>hardgr1u0mm17gm</t>
  </si>
  <si>
    <t>aldims1u0mm17em</t>
  </si>
  <si>
    <t>aldito1u0mm17em</t>
  </si>
  <si>
    <t>aldito1u0mm17gm</t>
  </si>
  <si>
    <t>alggeo1u0mm17em</t>
  </si>
  <si>
    <t>alggeo1u0mm17gm</t>
  </si>
  <si>
    <t>ankong1u0mm17em</t>
  </si>
  <si>
    <t>ankong1u0mm17gm</t>
  </si>
  <si>
    <t>diftop1u0mm17gm</t>
  </si>
  <si>
    <t>digeop1u0mm17em</t>
  </si>
  <si>
    <t>digeop1u0mm17gm</t>
  </si>
  <si>
    <t>geomod1u0mm17gm</t>
  </si>
  <si>
    <t>kokong1u0mm17em</t>
  </si>
  <si>
    <t>kokong1u0mm17gm</t>
  </si>
  <si>
    <t>liecso1u0mm17em</t>
  </si>
  <si>
    <t>liecso1u0mm17gm</t>
  </si>
  <si>
    <t>riegeo1u0mm17em</t>
  </si>
  <si>
    <t>riegeo1u0mm17gm</t>
  </si>
  <si>
    <t>riegeo2u0mm17em</t>
  </si>
  <si>
    <t>surdig1u0mm17em</t>
  </si>
  <si>
    <t>surdig1u0mm17gm</t>
  </si>
  <si>
    <t>szimte1u0mm17em</t>
  </si>
  <si>
    <t>szimte1u0mm17gm</t>
  </si>
  <si>
    <t>szinto1u0mm17em</t>
  </si>
  <si>
    <t>veggeo1u0mm17em</t>
  </si>
  <si>
    <t>aringa1u0mm17em</t>
  </si>
  <si>
    <t>bevinf1u0mm17em</t>
  </si>
  <si>
    <t>eltael1u0mm17em</t>
  </si>
  <si>
    <t>fugnov1u0mm17em</t>
  </si>
  <si>
    <t>Prokaj Vilmos</t>
  </si>
  <si>
    <t>idosor1u0mm17em</t>
  </si>
  <si>
    <t>Márkus László</t>
  </si>
  <si>
    <t>idosor1u0mm17gm</t>
  </si>
  <si>
    <t>Idősorok elemzése 1 (gy)</t>
  </si>
  <si>
    <t>idosor2u0mm17em</t>
  </si>
  <si>
    <t>idosor2u0mm17gm</t>
  </si>
  <si>
    <t>Idősorok elemzése 2 (gy)</t>
  </si>
  <si>
    <t>infsta1u0mm17em</t>
  </si>
  <si>
    <t>Szabó István</t>
  </si>
  <si>
    <t>kriptg1u0mm17em</t>
  </si>
  <si>
    <t>penzfo1u0mm17em</t>
  </si>
  <si>
    <t>penzfo2u0mm17em</t>
  </si>
  <si>
    <t>spsztf1u0mm17em</t>
  </si>
  <si>
    <t>stacfo1u0mm17em</t>
  </si>
  <si>
    <t>stacfo1u0mm17gm</t>
  </si>
  <si>
    <t>statbe1u0mm17em</t>
  </si>
  <si>
    <t>stathv1u0mm17em</t>
  </si>
  <si>
    <t>statpr2u0mm17em</t>
  </si>
  <si>
    <t>adatba1u0mm17em</t>
  </si>
  <si>
    <t>Adatbányászat (gy)</t>
  </si>
  <si>
    <t>Lukács András</t>
  </si>
  <si>
    <t>adatba1u0mm17gm</t>
  </si>
  <si>
    <t>algadt1u0mm17em</t>
  </si>
  <si>
    <t>algadt1u0mm17gm</t>
  </si>
  <si>
    <t>algadt2u0mm17em</t>
  </si>
  <si>
    <t>alkdim1u0mm17sm</t>
  </si>
  <si>
    <t>bioinf1u0mm17em</t>
  </si>
  <si>
    <t>Bioinformatika (gy)</t>
  </si>
  <si>
    <t>bioinf1u0mm17gm</t>
  </si>
  <si>
    <t>bonyel1u0mm17em</t>
  </si>
  <si>
    <t>Bonyolultságelmélet (gy)</t>
  </si>
  <si>
    <t>bonyel1u0mm17gm</t>
  </si>
  <si>
    <t>bonysz1u0mm17sm</t>
  </si>
  <si>
    <t>dimate2u0mm17em</t>
  </si>
  <si>
    <t>geoalg1u0mm17em</t>
  </si>
  <si>
    <t>Pálvölgyi Dömötör</t>
  </si>
  <si>
    <t>grafsz1u0mm17sm</t>
  </si>
  <si>
    <t>halmel1u0mm17em</t>
  </si>
  <si>
    <t>halmel2u0mm17em</t>
  </si>
  <si>
    <t>kodszi1u0mm17em</t>
  </si>
  <si>
    <t>Szőnyi Tamás</t>
  </si>
  <si>
    <t>kriptl1u0mm17em</t>
  </si>
  <si>
    <t>Kriptológia (gy)</t>
  </si>
  <si>
    <t>Sziklai Péter</t>
  </si>
  <si>
    <t>kriptl1u0mm17gm</t>
  </si>
  <si>
    <t>vfejgr1u0mm17em</t>
  </si>
  <si>
    <t>wwwhal1u0mm17em</t>
  </si>
  <si>
    <t>Benczúr András</t>
  </si>
  <si>
    <t>appalg1u0mm17em</t>
  </si>
  <si>
    <t>k</t>
  </si>
  <si>
    <t>Jordán Tibor</t>
  </si>
  <si>
    <t>opkuta1u0mm17em</t>
  </si>
  <si>
    <t>Jüttner Alpár</t>
  </si>
  <si>
    <t>egertp1u0mm17em</t>
  </si>
  <si>
    <t>Király Tamás</t>
  </si>
  <si>
    <t>egertp2u0mm17em</t>
  </si>
  <si>
    <t>grafel1u0mm17em</t>
  </si>
  <si>
    <t>grafel1u0mm17gm</t>
  </si>
  <si>
    <t>gy</t>
  </si>
  <si>
    <t>jateke1u0mm17em</t>
  </si>
  <si>
    <t>kombal1u0mm17em</t>
  </si>
  <si>
    <t>kombal1u0mm17gm</t>
  </si>
  <si>
    <t>kombal2u0mm17em</t>
  </si>
  <si>
    <t>kombop1u0mm17em</t>
  </si>
  <si>
    <t>kombsa1u0mm17sm</t>
  </si>
  <si>
    <t>lemonl1u0mm17gm</t>
  </si>
  <si>
    <t>linopt1u0mm17em</t>
  </si>
  <si>
    <t>matroi1u0mm17em</t>
  </si>
  <si>
    <t>nlinop1u0mm17em</t>
  </si>
  <si>
    <t>opkszg1u0mm17gm</t>
  </si>
  <si>
    <t>opkutp1u0mm17gm</t>
  </si>
  <si>
    <t>Kis Tamás</t>
  </si>
  <si>
    <t>polkom1u0mm17em</t>
  </si>
  <si>
    <t>sztopt1u0mm17em</t>
  </si>
  <si>
    <t>Sztochasztikus optimalizálás (gy)</t>
  </si>
  <si>
    <t>Mádi-Nagy Gergely</t>
  </si>
  <si>
    <t>sztopt1u0mm17gm</t>
  </si>
  <si>
    <t>termir1u0mm17em</t>
  </si>
  <si>
    <t>utemel1u0mm17em</t>
  </si>
  <si>
    <t>egykut1u0mm17gm</t>
  </si>
  <si>
    <t>egykut2u0mm17gm</t>
  </si>
  <si>
    <t>diplom1u0mm17dm</t>
  </si>
  <si>
    <t>Diplomamunka szeminárium 1</t>
  </si>
  <si>
    <t>diplom2u0mm17dm</t>
  </si>
  <si>
    <t>Diplomamunka szeminárium 2</t>
  </si>
  <si>
    <t>Jelölések:</t>
  </si>
  <si>
    <t>Értékelés</t>
  </si>
  <si>
    <t>K=kollokvium</t>
  </si>
  <si>
    <t>CK= C tipusú kollokvium</t>
  </si>
  <si>
    <t>Gyj=gyakorlati jegy</t>
  </si>
  <si>
    <t>Hf=háromfokozatú</t>
  </si>
  <si>
    <t>Kf=kétfokozatú</t>
  </si>
  <si>
    <t>Előfeltételek</t>
  </si>
  <si>
    <t>erős</t>
  </si>
  <si>
    <t>gyenge</t>
  </si>
  <si>
    <t>(t) = társfelvétel</t>
  </si>
  <si>
    <t>Tárgyak típusa</t>
  </si>
  <si>
    <t>k=kötelező</t>
  </si>
  <si>
    <t>v=választható</t>
  </si>
  <si>
    <t>Követelmények:</t>
  </si>
  <si>
    <t xml:space="preserve">Megszerzendő: 120 kredit. Ebből: </t>
  </si>
  <si>
    <t>D. 20 kredit a diplomamunka szemináriumokra</t>
  </si>
  <si>
    <t>További 6 szabad kredit.</t>
  </si>
  <si>
    <t>A B. és C. rész megszorításai a megfelelő résznél olvashatók a megjegyzés oszlopában.</t>
  </si>
  <si>
    <t>Tárgykód</t>
  </si>
  <si>
    <t>Tárgycsoport kódja</t>
  </si>
  <si>
    <t>Félév szám</t>
  </si>
  <si>
    <t>Tárgyfelvétel típusa</t>
  </si>
  <si>
    <t>Tárgykövetelmény</t>
  </si>
  <si>
    <t>Hozzárendelt kurzusok</t>
  </si>
  <si>
    <t>Saját jelentkezési időszak kezdete</t>
  </si>
  <si>
    <t>Saját jelentkezési időszak vége</t>
  </si>
  <si>
    <t>Saját jelentkezési időintervallum féléve</t>
  </si>
  <si>
    <t>Tárgy kredit</t>
  </si>
  <si>
    <t>Előadás heti óraszám</t>
  </si>
  <si>
    <t>Gyakorlat heti óraszám</t>
  </si>
  <si>
    <t>Labor heti óraszám</t>
  </si>
  <si>
    <t>Heti óraszám4</t>
  </si>
  <si>
    <t>Előadás</t>
  </si>
  <si>
    <t>Gyakorlat</t>
  </si>
  <si>
    <t>Labor</t>
  </si>
  <si>
    <t>Kurzus típusa4</t>
  </si>
  <si>
    <t>Előadás féléves óraszám</t>
  </si>
  <si>
    <t>Gyakorlat féléves óraszám</t>
  </si>
  <si>
    <t>Labor féléves óraszám</t>
  </si>
  <si>
    <t>Féléves óraszám4</t>
  </si>
  <si>
    <t>Előkövetelmény</t>
  </si>
  <si>
    <t>Végleges követelmény</t>
  </si>
  <si>
    <t>Előkövetelmény leírás</t>
  </si>
  <si>
    <t>Végleges követelmény leírás</t>
  </si>
  <si>
    <t>Mintatanterv tárgyfelelős Neptun kódja</t>
  </si>
  <si>
    <t>1,2,3,4</t>
  </si>
  <si>
    <t>Kötelezően választható</t>
  </si>
  <si>
    <t>kollokvium (5)</t>
  </si>
  <si>
    <t>gyakorlati jegy (5)</t>
  </si>
  <si>
    <t>C/D típusú kollokvium (5)</t>
  </si>
  <si>
    <t>Kötelező</t>
  </si>
  <si>
    <t>gyakorlati jegy (3)</t>
  </si>
  <si>
    <t>Tanszék</t>
  </si>
  <si>
    <t>Számonkérés</t>
  </si>
  <si>
    <t>2+0</t>
  </si>
  <si>
    <t>+</t>
  </si>
  <si>
    <t>0+2</t>
  </si>
  <si>
    <t>0+3</t>
  </si>
  <si>
    <t>4+0</t>
  </si>
  <si>
    <t>3+0</t>
  </si>
  <si>
    <t>0+1</t>
  </si>
  <si>
    <t>Sárközy András, Gyarmati Katalin</t>
  </si>
  <si>
    <t>követelmémy</t>
  </si>
  <si>
    <t>Tárgyköveletmény</t>
  </si>
  <si>
    <t>aláírás (2)</t>
  </si>
  <si>
    <t>gyakorlati jegy (2)</t>
  </si>
  <si>
    <t>Szeminárium</t>
  </si>
  <si>
    <t>Szakdolgozati konzultáció</t>
  </si>
  <si>
    <t>Szabadon választható</t>
  </si>
  <si>
    <t>Szigorlat (5)</t>
  </si>
  <si>
    <t>beszámoló (3)</t>
  </si>
  <si>
    <t>Analízis alapjai (olvasókurzus)</t>
  </si>
  <si>
    <t>Analízis 4. (BSc)</t>
  </si>
  <si>
    <t>Differenciálegyenletek (BSc)</t>
  </si>
  <si>
    <t>Differenciálgeometria (BSC)</t>
  </si>
  <si>
    <t>Funkcionálanalízis (BSC)</t>
  </si>
  <si>
    <t>Parciális differenciálegyenletek (BSC)</t>
  </si>
  <si>
    <t>Számítástudomány (BSC)</t>
  </si>
  <si>
    <t>Valószínűségszámítás és statisztika</t>
  </si>
  <si>
    <t>Új tantárgykód</t>
  </si>
  <si>
    <t>Tárgy címe magyarul</t>
  </si>
  <si>
    <t>Tárgy címe angolul</t>
  </si>
  <si>
    <t>oraszam</t>
  </si>
  <si>
    <t>kredit</t>
  </si>
  <si>
    <t>új kredit</t>
  </si>
  <si>
    <t>Felelős</t>
  </si>
  <si>
    <t>Páratlan év
ősz</t>
  </si>
  <si>
    <t>Páros év
tavasz</t>
  </si>
  <si>
    <t>Páros év
ősz</t>
  </si>
  <si>
    <t>Páratlan év
tavasz</t>
  </si>
  <si>
    <t>Erős</t>
  </si>
  <si>
    <t>Gyenge</t>
  </si>
  <si>
    <t>Előfeltétel</t>
  </si>
  <si>
    <t>mm3n1sd1</t>
  </si>
  <si>
    <t>diplom1u0am17dm</t>
  </si>
  <si>
    <t>Diplomamunka szeminárium</t>
  </si>
  <si>
    <t>mm3n1sd2</t>
  </si>
  <si>
    <t>diplom2u0am17dm</t>
  </si>
  <si>
    <t>mm3n1ano</t>
  </si>
  <si>
    <t>alkanal</t>
  </si>
  <si>
    <t xml:space="preserve">Reading course in Analysis </t>
  </si>
  <si>
    <t>mm3n2ana *</t>
  </si>
  <si>
    <t>numanal</t>
  </si>
  <si>
    <t>Analysis 4 (BSc)</t>
  </si>
  <si>
    <t>Simon Péter (IK)</t>
  </si>
  <si>
    <t>mm3n1ana *</t>
  </si>
  <si>
    <t>mm3n2ana</t>
  </si>
  <si>
    <t>mm3n2de4 *</t>
  </si>
  <si>
    <t>Differential equations (BSc)</t>
  </si>
  <si>
    <t>mm3n1de4 *</t>
  </si>
  <si>
    <t>mm3n2dg6 *</t>
  </si>
  <si>
    <t>geom</t>
  </si>
  <si>
    <t>Differential geometry (BSc)</t>
  </si>
  <si>
    <t>mm3n1dg6 *</t>
  </si>
  <si>
    <t>mm3n2dg6</t>
  </si>
  <si>
    <t>mm3n2fu5</t>
  </si>
  <si>
    <t>Functional analysis (BSc)</t>
  </si>
  <si>
    <t>mm3n1fu5</t>
  </si>
  <si>
    <t>mm3n2pd6</t>
  </si>
  <si>
    <t>Partial differential equations (BSc)</t>
  </si>
  <si>
    <t>mm3n1pd6</t>
  </si>
  <si>
    <t>mm3n2sz6</t>
  </si>
  <si>
    <t>sztud</t>
  </si>
  <si>
    <t>Computer science (BSc)</t>
  </si>
  <si>
    <t>mm3n1sz6</t>
  </si>
  <si>
    <t>mm3n2vss</t>
  </si>
  <si>
    <t>valsz</t>
  </si>
  <si>
    <t>Probability and statistics</t>
  </si>
  <si>
    <t>mm3n1vss</t>
  </si>
  <si>
    <t>mm3n1on1</t>
  </si>
  <si>
    <t>opkut+valsz</t>
  </si>
  <si>
    <t>Önálló projekt, szakmai gyakorlat I</t>
  </si>
  <si>
    <t>Project work I</t>
  </si>
  <si>
    <t>Jüttner Alpár, Zempléni András</t>
  </si>
  <si>
    <t>mm3n1on2</t>
  </si>
  <si>
    <t>Önálló projekt, szakmai gyakorlat II</t>
  </si>
  <si>
    <t>Project work II</t>
  </si>
  <si>
    <t>mm3n1on3</t>
  </si>
  <si>
    <t>Önálló projekt, szakmai gyakorlat III</t>
  </si>
  <si>
    <t>Project work III</t>
  </si>
  <si>
    <t>0+4</t>
  </si>
  <si>
    <t>mm3n1ssf</t>
  </si>
  <si>
    <t>Speciális sztochasztikus folyamatok</t>
  </si>
  <si>
    <t>Special stochastic processes</t>
  </si>
  <si>
    <t>Alkalmazott analízis</t>
  </si>
  <si>
    <t>mm3n2fsr *</t>
  </si>
  <si>
    <t xml:space="preserve">Fourier-sorok </t>
  </si>
  <si>
    <t>Fourier series</t>
  </si>
  <si>
    <t>Fridli Sándor</t>
  </si>
  <si>
    <t>mm3n1fsr *</t>
  </si>
  <si>
    <t>mm3n2abh</t>
  </si>
  <si>
    <t>Adatbázisok használata (BSc)</t>
  </si>
  <si>
    <t>Kiss Attila</t>
  </si>
  <si>
    <t>mm3n1abh</t>
  </si>
  <si>
    <t>mm3n2nm1</t>
  </si>
  <si>
    <t>Numerikus modellezés és közönséges differenciálegyenletek numerikus megoldási módszerei I</t>
  </si>
  <si>
    <t>mm3n1nm1</t>
  </si>
  <si>
    <t>Algoritmuselmélet</t>
  </si>
  <si>
    <t>mm3n2ae1</t>
  </si>
  <si>
    <t>Algorithms</t>
  </si>
  <si>
    <t>mm3n1ae1</t>
  </si>
  <si>
    <t>mm3n2boe *</t>
  </si>
  <si>
    <t>Bonyolultságelmélet</t>
  </si>
  <si>
    <t>Complexity theory</t>
  </si>
  <si>
    <t>mm3n1boe *</t>
  </si>
  <si>
    <t>mm3n2boe</t>
  </si>
  <si>
    <t>Sztochasztikus folyamatok</t>
  </si>
  <si>
    <t>mm3n1dfm</t>
  </si>
  <si>
    <t>Diszkrét és folytonos paraméterű Markov-láncok</t>
  </si>
  <si>
    <t>Markov chains in discrete and continuous time</t>
  </si>
  <si>
    <t>mm3n2stf</t>
  </si>
  <si>
    <t>Stacionárius folyamatok</t>
  </si>
  <si>
    <t>Stationary processes</t>
  </si>
  <si>
    <t>mm3n1stf</t>
  </si>
  <si>
    <t>mm3n2szf</t>
  </si>
  <si>
    <t>Stochastic processes</t>
  </si>
  <si>
    <t>mm3n1szf</t>
  </si>
  <si>
    <t>Diszkrét matematika</t>
  </si>
  <si>
    <t>mm3n2ma4 *</t>
  </si>
  <si>
    <t>A matematika alapjai (BSc)</t>
  </si>
  <si>
    <t>Foundations of mathematics</t>
  </si>
  <si>
    <t>mm3n1ma4 *</t>
  </si>
  <si>
    <t>mm3n2dm1</t>
  </si>
  <si>
    <t>Diszkrét matematika I</t>
  </si>
  <si>
    <t>Discrete mathematics I</t>
  </si>
  <si>
    <t>mm3n1dm1</t>
  </si>
  <si>
    <t>Operációkutatás</t>
  </si>
  <si>
    <t>mm3n2dop</t>
  </si>
  <si>
    <t>opkut</t>
  </si>
  <si>
    <t>Diszkrét optimalizálás</t>
  </si>
  <si>
    <t>Discrete optimization</t>
  </si>
  <si>
    <t>mm3n1dop</t>
  </si>
  <si>
    <t>mm3n2fop</t>
  </si>
  <si>
    <t>Folytonos optimalizálás</t>
  </si>
  <si>
    <t>Continuous optimization</t>
  </si>
  <si>
    <t>mm3n1fop</t>
  </si>
  <si>
    <t>Kötelező tárgyak</t>
  </si>
  <si>
    <t>mm3n2dr1</t>
  </si>
  <si>
    <t>Dinamikai rendszerek és differenciálegyenletek I</t>
  </si>
  <si>
    <t>Dynamical systems and differential equations I</t>
  </si>
  <si>
    <t>mm3n1dr1</t>
  </si>
  <si>
    <t>mm3n2el1</t>
  </si>
  <si>
    <t>Elliptikus parciális differenciálegyenletek numerikus módszerei és alkalmazásai I</t>
  </si>
  <si>
    <t>Numerical methods and applications of elliptic partial differential equations I</t>
  </si>
  <si>
    <t>mm3n1el1</t>
  </si>
  <si>
    <t>mm3n2ip1</t>
  </si>
  <si>
    <t>Időfüggő parciális differenciálegyenletek numerikus módszerei és alkalmazásai I</t>
  </si>
  <si>
    <t>Numerical methods and applications of time-dependent partial differential equations I</t>
  </si>
  <si>
    <t>Faragó István, Izsák Ferenc</t>
  </si>
  <si>
    <t>mm3n1ip1</t>
  </si>
  <si>
    <t>mm3n2lpd</t>
  </si>
  <si>
    <t xml:space="preserve">Lineáris parciális differenciálegyenletek </t>
  </si>
  <si>
    <t>Linear partial differential equations</t>
  </si>
  <si>
    <t>mm3n1lpd</t>
  </si>
  <si>
    <t>mm3n2mta</t>
  </si>
  <si>
    <t>Modellalkotás és természettudományos alkalmazások</t>
  </si>
  <si>
    <t>Mathematical modelling and scientific applications</t>
  </si>
  <si>
    <t>Izsák Ferenc</t>
  </si>
  <si>
    <t>mm3n1mta</t>
  </si>
  <si>
    <t>Választható tárgyak</t>
  </si>
  <si>
    <t>mm3n1an5</t>
  </si>
  <si>
    <t>Analízis 5. (BSc)</t>
  </si>
  <si>
    <t>Analysis 5</t>
  </si>
  <si>
    <t>mm3n1ana</t>
  </si>
  <si>
    <t>mm3n1dr2</t>
  </si>
  <si>
    <t>Dinamikai rendszerek és differenciálegyenletek II</t>
  </si>
  <si>
    <t>Dynamical systems and differential equations II</t>
  </si>
  <si>
    <t>mm3n1dir</t>
  </si>
  <si>
    <t>anal</t>
  </si>
  <si>
    <t>Dinamikus rendszerek</t>
  </si>
  <si>
    <t>Dynamical systems</t>
  </si>
  <si>
    <t xml:space="preserve">Buczolich Zoltán </t>
  </si>
  <si>
    <t>mm3n1ddr</t>
  </si>
  <si>
    <t>Diszkrét dinamikus rendszerek</t>
  </si>
  <si>
    <t>Discrete dynamical systems</t>
  </si>
  <si>
    <t xml:space="preserve">Buczolich Zoltán  </t>
  </si>
  <si>
    <t>mm3n1el2</t>
  </si>
  <si>
    <t>Elliptikus parciális differenciálegyenletek numerikus módszerei és alkalmazásai II</t>
  </si>
  <si>
    <t>Numerical methods and applications of elliptic partial differential equations II</t>
  </si>
  <si>
    <t>mm3n1erg</t>
  </si>
  <si>
    <t>Ergodelmelet</t>
  </si>
  <si>
    <t>Ergodic theory</t>
  </si>
  <si>
    <t>mm3n1ana, mm3n1fu5</t>
  </si>
  <si>
    <t>Analízis 4. (BSc), Funkcionálanalízis (BSC)</t>
  </si>
  <si>
    <t>mm3n2ip2</t>
  </si>
  <si>
    <t>Időfüggő parciális differenciálegyenletek numerikus módszerei és alkalmazásai II</t>
  </si>
  <si>
    <t>Numerical methods and applications of time-dependent partial differential equations II</t>
  </si>
  <si>
    <t>mm3n1ip2</t>
  </si>
  <si>
    <t>mm3n1kdi</t>
  </si>
  <si>
    <t>Komplex dinamika</t>
  </si>
  <si>
    <t>Dynamics in one complex variable</t>
  </si>
  <si>
    <t>mm3n1npd</t>
  </si>
  <si>
    <t xml:space="preserve">Nemlineáris parciális differenciálegyenletek </t>
  </si>
  <si>
    <t>Nonlinear partial differential equations</t>
  </si>
  <si>
    <t>mm3n2npa</t>
  </si>
  <si>
    <t>Nemlineáris problémák alkalmazott feladatokban, esettanulmányok</t>
  </si>
  <si>
    <t>Nonlinear problems in applied mathematics</t>
  </si>
  <si>
    <t>Gáspár Csaba</t>
  </si>
  <si>
    <t>mm3n1npa</t>
  </si>
  <si>
    <t>mm3n2nnf *</t>
  </si>
  <si>
    <t>Nemlineáris és numerikus funkcionálanalízis</t>
  </si>
  <si>
    <t>Nonlinear and numerical functional analysis</t>
  </si>
  <si>
    <t>mm3n1nnf *</t>
  </si>
  <si>
    <t>mm3n2nnf</t>
  </si>
  <si>
    <t>mm3n2na6 *</t>
  </si>
  <si>
    <t>Numerikus analízis 3. (BSc)</t>
  </si>
  <si>
    <t>Numerical analysis 3</t>
  </si>
  <si>
    <t>Gergó Lajos</t>
  </si>
  <si>
    <t>mm3n1na6 *</t>
  </si>
  <si>
    <t>mm3n2na6</t>
  </si>
  <si>
    <t>mm3n2nm2</t>
  </si>
  <si>
    <t>Numerikus modellezés és közönséges differenciálegyenletek numerikus megoldási módszerei II</t>
  </si>
  <si>
    <t>mm3n1nm2</t>
  </si>
  <si>
    <t>mm3n2opf</t>
  </si>
  <si>
    <t>Operátorfélcsoportok</t>
  </si>
  <si>
    <t>Operator semigroups</t>
  </si>
  <si>
    <t>mm3n1opf</t>
  </si>
  <si>
    <t>mm3n1tam</t>
  </si>
  <si>
    <t>Transzformációk az alkalmazott matematikában</t>
  </si>
  <si>
    <t>Transformations in applied mathematics</t>
  </si>
  <si>
    <t>Weisz Ferenc</t>
  </si>
  <si>
    <t>mm3n2ie1</t>
  </si>
  <si>
    <t>Idősorok elemzése 1</t>
  </si>
  <si>
    <t>Analysis of time series 1.</t>
  </si>
  <si>
    <t>mm3n1ie1</t>
  </si>
  <si>
    <t>mm3n1shv</t>
  </si>
  <si>
    <t>Statisztikai hipotézisvizsgálat</t>
  </si>
  <si>
    <t>Statistical hypothesis testing</t>
  </si>
  <si>
    <t>mm3n2sp1 *</t>
  </si>
  <si>
    <t>Statisztikai programcsomagok 1</t>
  </si>
  <si>
    <t>Statistical computing 1</t>
  </si>
  <si>
    <t>mm3n2sp2 *</t>
  </si>
  <si>
    <t>Statisztikai programcsomagok 2</t>
  </si>
  <si>
    <t>Statistical computing 2</t>
  </si>
  <si>
    <t>mm3n1tst</t>
  </si>
  <si>
    <t>Többdimenziós  statisztikai eljárások</t>
  </si>
  <si>
    <t>mm3n2sza</t>
  </si>
  <si>
    <t>Sztochasztikus analízis</t>
  </si>
  <si>
    <t>Stochastic analysis</t>
  </si>
  <si>
    <t>mm3n1sza</t>
  </si>
  <si>
    <t>mm3n1tst *</t>
  </si>
  <si>
    <t>Multivariate statistical methods</t>
  </si>
  <si>
    <t>mm3n1atm</t>
  </si>
  <si>
    <t>Adattömörítés</t>
  </si>
  <si>
    <t>Data compression</t>
  </si>
  <si>
    <t>mm3n1abm</t>
  </si>
  <si>
    <t>Általános biztosításmatematika</t>
  </si>
  <si>
    <t>General insurance mathematics</t>
  </si>
  <si>
    <t>Arató Miklós</t>
  </si>
  <si>
    <t>mm3n1bei</t>
  </si>
  <si>
    <t>Bevezetés az információelméletbe</t>
  </si>
  <si>
    <t>Introduction to information theory</t>
  </si>
  <si>
    <t>mm3n1bit</t>
  </si>
  <si>
    <t>Biztosítástan</t>
  </si>
  <si>
    <t>Theory of insurance</t>
  </si>
  <si>
    <t>Kováts Antal</t>
  </si>
  <si>
    <t>mm3n1elb</t>
  </si>
  <si>
    <t>Életbiztosítás</t>
  </si>
  <si>
    <t>Life contingencies</t>
  </si>
  <si>
    <t>mm3n1eae</t>
  </si>
  <si>
    <t>Élettartam-adatok elemzése</t>
  </si>
  <si>
    <t>Analysis of survival data</t>
  </si>
  <si>
    <t>mm3n2ie2</t>
  </si>
  <si>
    <t xml:space="preserve">Idősorok elemzése 2 </t>
  </si>
  <si>
    <t>Analysis of time series 2.</t>
  </si>
  <si>
    <t>mm3n1ie2</t>
  </si>
  <si>
    <t>mm3n1ims</t>
  </si>
  <si>
    <t>Információelméleti módszerek a statisztikában</t>
  </si>
  <si>
    <t>Information-theoretic methods in statistics</t>
  </si>
  <si>
    <t>mm3n1klm *</t>
  </si>
  <si>
    <t>Kamatlábmodellek</t>
  </si>
  <si>
    <t>Interest rate models</t>
  </si>
  <si>
    <t>mm3n1pf2</t>
  </si>
  <si>
    <t>Pénzügyi folyamatok 2</t>
  </si>
  <si>
    <t>mm3n1kcf</t>
  </si>
  <si>
    <t>Kockázati folyamatok</t>
  </si>
  <si>
    <t>Risk processes</t>
  </si>
  <si>
    <t>mm3n1kri</t>
  </si>
  <si>
    <t>Kriptográfia</t>
  </si>
  <si>
    <t>Cryptography</t>
  </si>
  <si>
    <t>mm3n1pf1</t>
  </si>
  <si>
    <t>Pénzügyi folyamatok 1</t>
  </si>
  <si>
    <t>Financial processes I</t>
  </si>
  <si>
    <t>Financial processes II</t>
  </si>
  <si>
    <t>mm3n1sbe</t>
  </si>
  <si>
    <t>Statisztikai becsléselmélet</t>
  </si>
  <si>
    <t>Statistical estimation theory</t>
  </si>
  <si>
    <t>mm3n2sp3 *</t>
  </si>
  <si>
    <t>Statisztikai programcsomagok 3</t>
  </si>
  <si>
    <t>Statistical computing 3</t>
  </si>
  <si>
    <t>mm3n2adb</t>
  </si>
  <si>
    <t>Adatbányászat</t>
  </si>
  <si>
    <t>Data mining</t>
  </si>
  <si>
    <t>mm3n1adb</t>
  </si>
  <si>
    <t>mm3n2at1</t>
  </si>
  <si>
    <t>Algoritmusok és adatstruktúrák tervezése, elemzése és implementálása I</t>
  </si>
  <si>
    <t>Design, analysis and implementation of algorithms and data structures I</t>
  </si>
  <si>
    <t>mm3n1at1</t>
  </si>
  <si>
    <t>mm3n1at2</t>
  </si>
  <si>
    <t>Algoritmusok és adatstruktúrák tervezése, elemzése és implementálása II</t>
  </si>
  <si>
    <t>Design, analysis and implementation of algorithms and data structures II</t>
  </si>
  <si>
    <t>mm3n1kss</t>
  </si>
  <si>
    <t>Kódok és szimmetrikus struktúrák</t>
  </si>
  <si>
    <t>Codes and symmetric structures</t>
  </si>
  <si>
    <t>mm3n2krl *</t>
  </si>
  <si>
    <t>Kriptológia</t>
  </si>
  <si>
    <t>Cryptology</t>
  </si>
  <si>
    <t>mm3n1krl *</t>
  </si>
  <si>
    <t>mm3n2krl</t>
  </si>
  <si>
    <t>mm3n1whm</t>
  </si>
  <si>
    <t>WWW és hálózatok matematikája</t>
  </si>
  <si>
    <t>Mathematics of networks and the WWW</t>
  </si>
  <si>
    <t>mm3n2gga</t>
  </si>
  <si>
    <t>A 3D grafika geometriai alapjai</t>
  </si>
  <si>
    <t>Geometric foundations of 3D graphics</t>
  </si>
  <si>
    <t>mm3n1gga</t>
  </si>
  <si>
    <t>mm3n1kom</t>
  </si>
  <si>
    <t>A kombinatorikus optimalizálás műszaki alkalmazásai</t>
  </si>
  <si>
    <t>Combinatorial optimization with engineering applications</t>
  </si>
  <si>
    <t>Recski András</t>
  </si>
  <si>
    <t>mm3n2atb</t>
  </si>
  <si>
    <t>Adatbázisok</t>
  </si>
  <si>
    <t>Database Systems</t>
  </si>
  <si>
    <t>mm3n1atb</t>
  </si>
  <si>
    <t>mm3n2adm *</t>
  </si>
  <si>
    <t>Alkalmazott diszkrét matematika szeminárium</t>
  </si>
  <si>
    <t>Applied discrete mathematics seminar</t>
  </si>
  <si>
    <t>mm3n1apa</t>
  </si>
  <si>
    <t xml:space="preserve">Approximációs  algoritmusok </t>
  </si>
  <si>
    <t>Approximation algorithms</t>
  </si>
  <si>
    <t>mm3n2bio</t>
  </si>
  <si>
    <t>Bioinformatika</t>
  </si>
  <si>
    <t>Bioinformatics</t>
  </si>
  <si>
    <t>mm3n1bio</t>
  </si>
  <si>
    <t>mm3n2bes *</t>
  </si>
  <si>
    <t>Bonyolultságelmélet szeminárium</t>
  </si>
  <si>
    <t>Complexity theory seminar</t>
  </si>
  <si>
    <t>mm3n1boe</t>
  </si>
  <si>
    <t>mm3n1dm2</t>
  </si>
  <si>
    <t>Diszkrét matematika II</t>
  </si>
  <si>
    <t>Discrete mathematics II</t>
  </si>
  <si>
    <t>mm3n1gea</t>
  </si>
  <si>
    <t>Geometriai algoritmusok</t>
  </si>
  <si>
    <t>Geometric algorithms</t>
  </si>
  <si>
    <t>mm3n1gem</t>
  </si>
  <si>
    <t>Geometriai modellezés</t>
  </si>
  <si>
    <t>Geometric modelling</t>
  </si>
  <si>
    <t>mm3n2lem *</t>
  </si>
  <si>
    <t>LEMON library: Optimalizációs feladatok megoldása C++-ban</t>
  </si>
  <si>
    <t>LEMON library: solving optimization problems in C++</t>
  </si>
  <si>
    <t>mm3n1lp1 *</t>
  </si>
  <si>
    <t>Logikai programozás I</t>
  </si>
  <si>
    <t>Logic Programming I.</t>
  </si>
  <si>
    <t>Ásványi Tibor</t>
  </si>
  <si>
    <t>mm3n2lp1 *</t>
  </si>
  <si>
    <t>Logikai programozás II</t>
  </si>
  <si>
    <t>Logic Programming II.</t>
  </si>
  <si>
    <t>mm3n2mei</t>
  </si>
  <si>
    <t>Mesterséges intelligencia</t>
  </si>
  <si>
    <t>Artificial intelligence</t>
  </si>
  <si>
    <t>Gregorics Tibor</t>
  </si>
  <si>
    <t>mm3n1mei</t>
  </si>
  <si>
    <t>mm3n1szs</t>
  </si>
  <si>
    <t>algebra</t>
  </si>
  <si>
    <t>Számítógépes számelmélet</t>
  </si>
  <si>
    <t>Computational number theory</t>
  </si>
  <si>
    <t>mm3n1vfg</t>
  </si>
  <si>
    <t>Válogatott fejezetek a gráfelméletből</t>
  </si>
  <si>
    <t>Selected topics in graph theory</t>
  </si>
  <si>
    <t>mm3n1ep1</t>
  </si>
  <si>
    <t>Egészértékű Programozás I.</t>
  </si>
  <si>
    <t>Integer programming I</t>
  </si>
  <si>
    <t>mm3n1gre</t>
  </si>
  <si>
    <t>Gráfelmélet</t>
  </si>
  <si>
    <t>Graph theory</t>
  </si>
  <si>
    <t>Frank András, Király Zoltán</t>
  </si>
  <si>
    <t>mm3n2ka1</t>
  </si>
  <si>
    <t>Kombinatorikus algoritmusok I.</t>
  </si>
  <si>
    <t>Combinatorial algorithms I</t>
  </si>
  <si>
    <t>mm3n1ka1</t>
  </si>
  <si>
    <t>mm3n1lop</t>
  </si>
  <si>
    <t>Lineáris optimalizálás</t>
  </si>
  <si>
    <t>Linear optimization</t>
  </si>
  <si>
    <t>mm3n2osm *</t>
  </si>
  <si>
    <t>Operációkutatás számítógépes módszerei</t>
  </si>
  <si>
    <t>Computational methods in operations research</t>
  </si>
  <si>
    <t>mm3n2okp *</t>
  </si>
  <si>
    <t>Operációkutatási projekt</t>
  </si>
  <si>
    <t>Operations research project</t>
  </si>
  <si>
    <t>mm3n1opa</t>
  </si>
  <si>
    <t xml:space="preserve">Az operációkutatás alkalmazásai </t>
  </si>
  <si>
    <t>Applicatons of operations research</t>
  </si>
  <si>
    <t>mm3n1ep2</t>
  </si>
  <si>
    <t>Egészértékű Programozás II.</t>
  </si>
  <si>
    <t>Integer programming II</t>
  </si>
  <si>
    <t>mm3n2geg *</t>
  </si>
  <si>
    <t>Gráfelmélet gyakorlat</t>
  </si>
  <si>
    <t>Graph theory tutorial</t>
  </si>
  <si>
    <t>mm3n1jte</t>
  </si>
  <si>
    <t>Játékelmélet</t>
  </si>
  <si>
    <t>Game theory</t>
  </si>
  <si>
    <t>mm3n1ka2</t>
  </si>
  <si>
    <t>Kombinatorikus algoritmusok II.</t>
  </si>
  <si>
    <t>Combinatorial algorithms II</t>
  </si>
  <si>
    <t>mm3n1kos</t>
  </si>
  <si>
    <t>Kombinatorikus optimalizálási struktúrák</t>
  </si>
  <si>
    <t>Structures in combinatorial optimization</t>
  </si>
  <si>
    <t>mm3n2ksa *</t>
  </si>
  <si>
    <t>Kombinatorikus struktúrák és  algoritmusok  feladatmegoldó szeminárium</t>
  </si>
  <si>
    <t xml:space="preserve">Combinatorial structures and algorithms </t>
  </si>
  <si>
    <t>mm3n1mae</t>
  </si>
  <si>
    <t>Matroidelmélet</t>
  </si>
  <si>
    <t>Matroid theory</t>
  </si>
  <si>
    <t>mm3n1nop</t>
  </si>
  <si>
    <t>Nemlineáris optimalizálás</t>
  </si>
  <si>
    <t>Nonlinear optimization</t>
  </si>
  <si>
    <t>mm3n1pok</t>
  </si>
  <si>
    <t>Poliéderes kombinatorika</t>
  </si>
  <si>
    <t>Polyhedral combinatorics</t>
  </si>
  <si>
    <t>mm3n2sop</t>
  </si>
  <si>
    <t>Sztochasztikus optimalizálás</t>
  </si>
  <si>
    <t>Stochastic optimization</t>
  </si>
  <si>
    <t>mm3n1sop</t>
  </si>
  <si>
    <t>mm3n1tei</t>
  </si>
  <si>
    <t>Termelésirányítás</t>
  </si>
  <si>
    <t>Manifacturing process management</t>
  </si>
  <si>
    <t>mm3n1ute</t>
  </si>
  <si>
    <t>Ütemezéselmélet</t>
  </si>
  <si>
    <t>Scheduling theory</t>
  </si>
  <si>
    <t>Funkcionálanalízis (BSC) (gy)</t>
  </si>
  <si>
    <t>Funkcionálanalízis (BSC) (k)</t>
  </si>
  <si>
    <t>Parciális differenciálegyenletek (BSC) (gy)</t>
  </si>
  <si>
    <t>Számítástudomány (BSC) (gy)</t>
  </si>
  <si>
    <t>Önálló projekt, szakmai gyakorlat I (gy)</t>
  </si>
  <si>
    <t>Önálló projekt, szakmai gyakorlat II (gy)</t>
  </si>
  <si>
    <t>Adatbázisok használata (BSc) (gy)</t>
  </si>
  <si>
    <t>Numerikus modellezés és közönséges differenciálegyenletek numerikus megoldási módszerei I (gy)</t>
  </si>
  <si>
    <t>Valószínűségszámítás és statisztika (k)</t>
  </si>
  <si>
    <t xml:space="preserve">Valószínűségszámítás és statisztika (gy); </t>
  </si>
  <si>
    <t>Diszkrét matematika I (gy)</t>
  </si>
  <si>
    <t>Dinamikai rendszerek és differenciálegyenletek I (gy)</t>
  </si>
  <si>
    <t>Elliptikus parciális differenciálegyenletek numerikus módszerei és alkalmazásai I (gy)</t>
  </si>
  <si>
    <t>Numerikus modellezés és közönséges differenciálegyenletek numerikus megoldási módszerei I (k)</t>
  </si>
  <si>
    <t>Időfüggő parciális differenciálegyenletek numerikus módszerei és alkalmazásai I (gy)</t>
  </si>
  <si>
    <t>Parciális differenciálegyenletek (BSC) (k)</t>
  </si>
  <si>
    <t>Modellalkotás és természettudományos alkalmazások (gy)</t>
  </si>
  <si>
    <t>Analízis 4 (BSc) (k)</t>
  </si>
  <si>
    <t>Dinamikai rendszerek és differenciálegyenletek I (k)</t>
  </si>
  <si>
    <t>Elliptikus parciális differenciálegyenletek numerikus módszerei és alkalmazásai I(k)</t>
  </si>
  <si>
    <t>Analízis 4 (BSc) (k); Funkcionálanalízis (BSC) (k)</t>
  </si>
  <si>
    <t>Időfüggő parciális differenciálegyenletek numerikus módszerei és alkalmazásai I (k)</t>
  </si>
  <si>
    <t>Időfüggő parciális differenciálegyenletek numerikus módszerei és alkalmazásai II (gy)</t>
  </si>
  <si>
    <t>Lineáris parciális differenciálegyenletek (kÖ</t>
  </si>
  <si>
    <t>Nemlineáris problémák alkalmazott feladatokban, esettanulmányok (gy)</t>
  </si>
  <si>
    <t>Numerikus analízis 3. (BSc) (gy)</t>
  </si>
  <si>
    <t>Numerikus modellezés és közönséges differenciálegyenletek numerikus megoldási módszerei II (gy)</t>
  </si>
  <si>
    <t>Stacionárius folyamatok (k)</t>
  </si>
  <si>
    <t>Többdimenziós  statisztikai eljárások (k)</t>
  </si>
  <si>
    <t>Sztochasztikus folyamatok (k)</t>
  </si>
  <si>
    <t>Sztochasztikus analízis (gy)</t>
  </si>
  <si>
    <t>Idősorok elemzése 1 (k)</t>
  </si>
  <si>
    <t>Pénzügyi folyamatok 2 (k)</t>
  </si>
  <si>
    <t>Pénzügyi folyamatok 1 (k)</t>
  </si>
  <si>
    <t>Algoritmuselmélet (k)</t>
  </si>
  <si>
    <t>Algoritmusok és adatstruktúrák tervezése, elemzése és implementálása  (gy)</t>
  </si>
  <si>
    <t>Adatbázisok (gy)</t>
  </si>
  <si>
    <t>Bonyolultságelmélet (k)</t>
  </si>
  <si>
    <t>Diszkrét matematika I (k)</t>
  </si>
  <si>
    <t>Mesterséges intelligencia (gy)</t>
  </si>
  <si>
    <t>Kombinatorikus algoritmusok I. (gy)</t>
  </si>
  <si>
    <t>Folytonos optimalizálás (k)</t>
  </si>
  <si>
    <t>B. Szakmai törzsanyag (elvégzendő legalább 30 kredit)</t>
  </si>
  <si>
    <t>Kötelező (KOT)</t>
  </si>
  <si>
    <t>C. Differenciált szakmai anyag (elvégzendő legalább 40 kredit)</t>
  </si>
  <si>
    <t>mm3n2de4</t>
  </si>
  <si>
    <t>mm3n2fsr</t>
  </si>
  <si>
    <t>mm3n1de4</t>
  </si>
  <si>
    <t>mm3n2ma4</t>
  </si>
  <si>
    <t>Fourier-sorok (gy)</t>
  </si>
  <si>
    <t>Differenciálegyenletek (BSc) (k)</t>
  </si>
  <si>
    <t>A matematika alapjai (BSc) (gy)</t>
  </si>
  <si>
    <t>Alkalmazott analízis szakirány</t>
  </si>
  <si>
    <t xml:space="preserve">Sztochasztika szakirány </t>
  </si>
  <si>
    <t xml:space="preserve">Számítástudomány szakirány </t>
  </si>
  <si>
    <t xml:space="preserve">A. Elméleti alapozás (elvégzendő: 20 kredit) </t>
  </si>
  <si>
    <t>difegy1u0_m17gx</t>
  </si>
  <si>
    <t>difegy1u0_m17ex</t>
  </si>
  <si>
    <t>parcdf1u0_m17gx</t>
  </si>
  <si>
    <t>parcdf1u0_m17ex</t>
  </si>
  <si>
    <t>szmtud1u0_m17gx</t>
  </si>
  <si>
    <t>szmtud1u0_m17ex</t>
  </si>
  <si>
    <t>adbaha1e0_m17ex</t>
  </si>
  <si>
    <t>adbaha1e0_m17gx</t>
  </si>
  <si>
    <t>funkan1a0_m17gx</t>
  </si>
  <si>
    <t>funkan1a0_m17ex</t>
  </si>
  <si>
    <t>difgeo1a0_m17gx</t>
  </si>
  <si>
    <t>difgeo1a0_m17ex</t>
  </si>
  <si>
    <t>analiz4a0_m17gx</t>
  </si>
  <si>
    <t>analiz4a0_m17ex</t>
  </si>
  <si>
    <t>matala1a0_m17gx</t>
  </si>
  <si>
    <t>matala1a0_m17ex</t>
  </si>
  <si>
    <t>analiz5a0_m17ex</t>
  </si>
  <si>
    <t>numana1a0_m17gx</t>
  </si>
  <si>
    <t>numana1a0_m17ex</t>
  </si>
  <si>
    <t>Gyenge: numana1a0_m17xm</t>
  </si>
  <si>
    <t>Erős: funkan1a0_m17x</t>
  </si>
  <si>
    <t>Erős: analiz4a0_m17ex; funkan1a0_m17ex</t>
  </si>
  <si>
    <t>Erős: analiz4a0_m17ex</t>
  </si>
  <si>
    <t>Erős: parcdf1u0_m17ex</t>
  </si>
  <si>
    <t>Erős: difegy1u0_m17ex</t>
  </si>
  <si>
    <t>Gyenge: matala1a0_m17gx</t>
  </si>
  <si>
    <t>Gyenge:adbaha1e0_m17gx</t>
  </si>
  <si>
    <t>Gyenge: szmtud1u0_m17gx</t>
  </si>
  <si>
    <t>Gyenge: parcdf1u0_m17gx</t>
  </si>
  <si>
    <t>Erős: funkan1a0_m17ex</t>
  </si>
  <si>
    <t>Gyenge: funkan1a0_m17gx</t>
  </si>
  <si>
    <t>Gyenge: difgeo1a0_m17gx</t>
  </si>
  <si>
    <t>Gyenge: difegy1u0_m17gx</t>
  </si>
  <si>
    <t>Gyenge: analiz4a0_m17ex</t>
  </si>
  <si>
    <t>Legalább 3 témakörből kell tárgyat teljesíteni az alábbi listában.  Az Önálló projekt, szakmai gyakorlat I, II, III és Speciális sztochasztikus folyamatok c. tárgy minden hallgató számára kötelező (beleszámít a 30 kreditbe).</t>
  </si>
  <si>
    <t xml:space="preserve">A hallgatóknak egy szakirányt kell választaniuk, melyben minden kötelező tárgyat el kell végezni. </t>
  </si>
  <si>
    <t>A matematika alapképzési szak matematikus vagy alkalmazott matematikus szakirányán végzett hallgatók részére ezt a blokkot teljesítettnek tekintjük. A 20 kreditet szabadon választható matematikai tárgyak teljesítésével pótolják.</t>
  </si>
  <si>
    <t>analal1u0um17em</t>
  </si>
  <si>
    <t>valsta1u0um17gm</t>
  </si>
  <si>
    <t>valsta1u0um17em</t>
  </si>
  <si>
    <t>Gyenge: valsta1u0um17gm</t>
  </si>
  <si>
    <t>szakmgy1u0um17zm</t>
  </si>
  <si>
    <t>szakmgy2u0um17zm</t>
  </si>
  <si>
    <t>Erős: szakmgy1u0um17zm</t>
  </si>
  <si>
    <t>szakmgy3u0um17zm</t>
  </si>
  <si>
    <t>Erős: szakmgy2u0um17zm</t>
  </si>
  <si>
    <t>spszto1u0um17em</t>
  </si>
  <si>
    <t>Erős: valsta1u0um17em</t>
  </si>
  <si>
    <t>fourso1u0um17gm</t>
  </si>
  <si>
    <t>fourso1u0um17em</t>
  </si>
  <si>
    <t>Gyenge: fourso1u0um17gm</t>
  </si>
  <si>
    <t>numkde1u0um17gm</t>
  </si>
  <si>
    <t>numkde1u0um17em</t>
  </si>
  <si>
    <t>Gyenge:numkde1u0um17gm</t>
  </si>
  <si>
    <t>algelm1u0um17gm</t>
  </si>
  <si>
    <t>algelm1u0um17em</t>
  </si>
  <si>
    <t>Gyenge: algelm1u0um17gm</t>
  </si>
  <si>
    <t>bonyel1u0um17gm</t>
  </si>
  <si>
    <t>bonyel1u0um17em</t>
  </si>
  <si>
    <t>Gyenge: bonyel1u0um17gm</t>
  </si>
  <si>
    <t>difoml1u0um17em</t>
  </si>
  <si>
    <t>stacfo1u0um17gm</t>
  </si>
  <si>
    <t xml:space="preserve">Erős: valsta1u0um17gm </t>
  </si>
  <si>
    <t>stacfo1u0um17em</t>
  </si>
  <si>
    <t>sztofo1u0um17gm</t>
  </si>
  <si>
    <t>Erős: valsta1u0um17gm</t>
  </si>
  <si>
    <t>sztofo1u0um17em</t>
  </si>
  <si>
    <t>dimate1u0um17gm</t>
  </si>
  <si>
    <t>dimate1u0um17em</t>
  </si>
  <si>
    <t>Gyenge: dimate1u0um17gm</t>
  </si>
  <si>
    <t>doptim1u0um17gm</t>
  </si>
  <si>
    <t>doptim1u0um17em</t>
  </si>
  <si>
    <t>Gyenge: doptim1u0um17gm</t>
  </si>
  <si>
    <t>foptim1u0um17gm</t>
  </si>
  <si>
    <t>foptim1u0um17em</t>
  </si>
  <si>
    <t>Gyenge: foptim1u0um17gm</t>
  </si>
  <si>
    <t>dindif1u0um17gm</t>
  </si>
  <si>
    <t>dindif1u0um17em</t>
  </si>
  <si>
    <t>Gyenge: dindif1u0um17gm</t>
  </si>
  <si>
    <t>elpdnm1u0um17gm</t>
  </si>
  <si>
    <t>elpdnm1u0um17em</t>
  </si>
  <si>
    <t>Gyenge: elpdnm1u0um17gm</t>
  </si>
  <si>
    <t>ifpdnm1u0um17gm</t>
  </si>
  <si>
    <t>Erős: numkde1u0um17em</t>
  </si>
  <si>
    <t>ifpdnm1u0um17em</t>
  </si>
  <si>
    <t>Gyenge: ifpdnm1u0um17gm</t>
  </si>
  <si>
    <t>linpde1u0um17gm</t>
  </si>
  <si>
    <t>linpde1u0um17em</t>
  </si>
  <si>
    <t xml:space="preserve">Gyenge: linpde1u0um17gm </t>
  </si>
  <si>
    <t>modter1u0um17gm</t>
  </si>
  <si>
    <t>modter1u0um17em</t>
  </si>
  <si>
    <t>Gyenge: modter1u0um17gm</t>
  </si>
  <si>
    <t>dindif2u0um17em</t>
  </si>
  <si>
    <t>Erős: dindif1u0um17em</t>
  </si>
  <si>
    <t>dinrsz1u0um17em</t>
  </si>
  <si>
    <t>Erős: difegy1u0um17em</t>
  </si>
  <si>
    <t>disdin1u0um17em</t>
  </si>
  <si>
    <t>elpdnm2u0um17em</t>
  </si>
  <si>
    <t>Erős: elpdnm1u0um17em</t>
  </si>
  <si>
    <t>ergode1u0um17em</t>
  </si>
  <si>
    <t>ifpdnm2u0um17gm</t>
  </si>
  <si>
    <t>Erős: ifpdnm1u0um17em</t>
  </si>
  <si>
    <t>ifpdnm2u0um17em</t>
  </si>
  <si>
    <t>Gyenge: ifpdnm2u0um17gm</t>
  </si>
  <si>
    <t>kompdi1u0um17em</t>
  </si>
  <si>
    <t>nlinpd1u0um17em</t>
  </si>
  <si>
    <t>Erős: linpde1u0um17em</t>
  </si>
  <si>
    <t>nlprob1u0um17gm</t>
  </si>
  <si>
    <t>nlprob1u0um17em</t>
  </si>
  <si>
    <t>Gyenge: nlprob1u0um17gm</t>
  </si>
  <si>
    <t>nnfunk1u0um17gm</t>
  </si>
  <si>
    <t>nnfunk1u0um17em</t>
  </si>
  <si>
    <t>Gyenge: nnfunk1u0um17gm</t>
  </si>
  <si>
    <t>numkde2u0um17gm</t>
  </si>
  <si>
    <t>numkde2u0um17em</t>
  </si>
  <si>
    <t>Gyenge: numkde2u0um17gm</t>
  </si>
  <si>
    <t>opfcso1u0um17gm</t>
  </si>
  <si>
    <t>opfcso1u0um17em</t>
  </si>
  <si>
    <t>Gyenge: opfcso1u0um17gm</t>
  </si>
  <si>
    <t>tralkm1u0um17em</t>
  </si>
  <si>
    <t>idosor1u0um17gm</t>
  </si>
  <si>
    <t>Erős: stacfo1u0um17em</t>
  </si>
  <si>
    <t>idosor1u0um17em</t>
  </si>
  <si>
    <t>Gyenge: idosor1u0um17gm</t>
  </si>
  <si>
    <t>stathv1u0um17em</t>
  </si>
  <si>
    <t>Erős: tdimst1u0um17em</t>
  </si>
  <si>
    <t>sztana1u0um17gm</t>
  </si>
  <si>
    <t>Erős: sztofo1u0um17em</t>
  </si>
  <si>
    <t>sztana1u0um17em</t>
  </si>
  <si>
    <t>Gyenge: sztana1u0um17gm</t>
  </si>
  <si>
    <t>tdimst1u0um17em</t>
  </si>
  <si>
    <t>adatom1u0um17em</t>
  </si>
  <si>
    <t>bizmat1u0um17em</t>
  </si>
  <si>
    <t>bevinf1u0um17em</t>
  </si>
  <si>
    <t>biztan1u0um17em</t>
  </si>
  <si>
    <t>eletbz1u0um17em</t>
  </si>
  <si>
    <t>eltael1u0um17em</t>
  </si>
  <si>
    <t>idosor2u0um17gm</t>
  </si>
  <si>
    <t>Erős: idosor1u0um17em</t>
  </si>
  <si>
    <t>idosor2u0um17em</t>
  </si>
  <si>
    <t>Gyenge: idosor2u0um17gm</t>
  </si>
  <si>
    <t>infsta1u0um17em</t>
  </si>
  <si>
    <t>kammod1u0um17em</t>
  </si>
  <si>
    <t>Erős: penzfo2u0um17em</t>
  </si>
  <si>
    <t>kocfol1u0um17em</t>
  </si>
  <si>
    <t>kriptg1u0um17em</t>
  </si>
  <si>
    <t>penzfo1u0um17em</t>
  </si>
  <si>
    <t>penzfo2u0um17em</t>
  </si>
  <si>
    <t>Erős: penzfo1u0um17em</t>
  </si>
  <si>
    <t>statbe1u0um17em</t>
  </si>
  <si>
    <t>statpr3u0um17gm</t>
  </si>
  <si>
    <t>adatba1u0um17gm</t>
  </si>
  <si>
    <t>adatba1u0um17em</t>
  </si>
  <si>
    <t>Gyenge: adatba1u0um17gm</t>
  </si>
  <si>
    <t>algadt1u0um17gm</t>
  </si>
  <si>
    <t>Erős: algelm1u0um17em</t>
  </si>
  <si>
    <t>algadt1u0um17em</t>
  </si>
  <si>
    <t>Gyenge: algadt1u0um17gm</t>
  </si>
  <si>
    <t>algadt2u0um17em</t>
  </si>
  <si>
    <t>kodszi1u0um17em</t>
  </si>
  <si>
    <t>kriptl1u0um17gm</t>
  </si>
  <si>
    <t>kriptl1u0um17em</t>
  </si>
  <si>
    <t>Gyenge: kriptl1u0um17gm</t>
  </si>
  <si>
    <t>wwwhal1u0um17em</t>
  </si>
  <si>
    <t>hardgr1u0um17gm</t>
  </si>
  <si>
    <t>hardgr1u0um17em</t>
  </si>
  <si>
    <t>Gyenge: hardgr1u0um17gm</t>
  </si>
  <si>
    <t>komual1u0um17em</t>
  </si>
  <si>
    <t>adabaz1u0um17gm</t>
  </si>
  <si>
    <t>adabaz1u0um17em</t>
  </si>
  <si>
    <t>Gyenge: adabaz1u0um17gm</t>
  </si>
  <si>
    <t>alkdim1u0um17sm</t>
  </si>
  <si>
    <t>appalg1u0um17em</t>
  </si>
  <si>
    <t>bioinf1u0um17gm</t>
  </si>
  <si>
    <t>bioinf1u0um17em</t>
  </si>
  <si>
    <t>Gyenge: bioinf1u0um17gm</t>
  </si>
  <si>
    <t>bonysz1u0um17sm</t>
  </si>
  <si>
    <t>Erős: bonyel1u0um17em</t>
  </si>
  <si>
    <t>dimate2u0um17em</t>
  </si>
  <si>
    <t>Erős: dimate1u0um17em</t>
  </si>
  <si>
    <t>geoalg1u0um17em</t>
  </si>
  <si>
    <t>geomod1u0um17em</t>
  </si>
  <si>
    <t>lemonl1u0um17gm</t>
  </si>
  <si>
    <t>logprg1u0um17em</t>
  </si>
  <si>
    <t>logprg2u0um17gm</t>
  </si>
  <si>
    <t>mesint1u0um17gm</t>
  </si>
  <si>
    <t>mesint1u0um17em</t>
  </si>
  <si>
    <t>Gyenge: mesint1u0um17gm</t>
  </si>
  <si>
    <t>szgelm1u0um17em</t>
  </si>
  <si>
    <t>vfejgr1u0um17em</t>
  </si>
  <si>
    <t>egertp1u0um17em</t>
  </si>
  <si>
    <t>grafel1u0um17em</t>
  </si>
  <si>
    <t>kombal1u0um17gm</t>
  </si>
  <si>
    <t>kombal1u0um17em</t>
  </si>
  <si>
    <t>Gyenge: kombal1u0um17gm</t>
  </si>
  <si>
    <t>linopt1u0um17em</t>
  </si>
  <si>
    <t>Erős: foptim1u0um17em</t>
  </si>
  <si>
    <t>opkszg1u0um17gm</t>
  </si>
  <si>
    <t>opkutp1u0um17gm</t>
  </si>
  <si>
    <t>opkuta1u0um17em</t>
  </si>
  <si>
    <t>egertp2u0um17em</t>
  </si>
  <si>
    <t>grafel1u0um17gm</t>
  </si>
  <si>
    <t>jateke1u0um17em</t>
  </si>
  <si>
    <t>kombal2u0um17em</t>
  </si>
  <si>
    <t>kombop1u0um17em</t>
  </si>
  <si>
    <t>kombsa1u0um17sm</t>
  </si>
  <si>
    <t>matroi1u0um17em</t>
  </si>
  <si>
    <t>nlinop1u0um17em</t>
  </si>
  <si>
    <t>polkom1u0um17em</t>
  </si>
  <si>
    <t>sztopt1u0um17gm</t>
  </si>
  <si>
    <t>sztopt1u0um17em</t>
  </si>
  <si>
    <t>Gyenge: sztopt1u0um17gm</t>
  </si>
  <si>
    <t>termir1u0um17em</t>
  </si>
  <si>
    <t>utemel1u0um17em</t>
  </si>
  <si>
    <t>diplom1u0um17dm</t>
  </si>
  <si>
    <t>diplom2u0um17dm</t>
  </si>
  <si>
    <t>Elméleti alapozás (elvégzendő 20 kredit)</t>
  </si>
  <si>
    <t>Szakmai törzsanyag  (elvégzendő legalább 30 kredit)</t>
  </si>
  <si>
    <t>Differenciált szakmai anyag  (elvégzendő legalább 40 kredit)</t>
  </si>
  <si>
    <t xml:space="preserve">A. 20 kredit elméleti alapozás </t>
  </si>
  <si>
    <t>B. 30 kredit szakmai törzsanyag</t>
  </si>
  <si>
    <t>C. 40 kredit differenciált szakmai anyag</t>
  </si>
  <si>
    <t>B és C együtt legalább 74 kredit</t>
  </si>
  <si>
    <t>statpr1u0um17gm</t>
  </si>
  <si>
    <t>statpr2u0um17gm</t>
  </si>
  <si>
    <t>Szakirányon kötelező</t>
  </si>
  <si>
    <t>Alkalmazott matematikus mesterszak 2017: tantervi háló (megjegyzések a lap alján és az utolsó oszlopban)</t>
  </si>
  <si>
    <t xml:space="preserve">A hallgatóknak egy specializációt kell választaniuk, melyben minden kötelező tárgyat el kell végezni. </t>
  </si>
  <si>
    <t>Alkalmazott analízis specializáció kötelező</t>
  </si>
  <si>
    <t>Alkalmazott analízis specializáció választható</t>
  </si>
  <si>
    <t>Sztochasztika specializáció kötelező</t>
  </si>
  <si>
    <t>Sztochasztika specializáció választható</t>
  </si>
  <si>
    <t>Számítástudomány specializáció kötelező</t>
  </si>
  <si>
    <t>Számítástudomány specializáció választható</t>
  </si>
  <si>
    <t>Operációkutatás (OPK) specializáció kötelező</t>
  </si>
  <si>
    <t>Operációkutatás (OPK) specializáció választható</t>
  </si>
  <si>
    <t>D. Diplomamunka</t>
  </si>
  <si>
    <t>A matematika alapképzési szak matematikus vagy alkalmazott matematikus specializációján végzett hallgatók részére ezt a blokkot teljesítettnek tekintjük. A 20 kreditet szabadon választható matematikai tárgyak teljesítésével pótolják.</t>
  </si>
  <si>
    <t>Elengedve a matematika és alkalmazott matematika specializációról érkezőknek, ők helyette szabad matematikai krediteket vehetnek föl</t>
  </si>
  <si>
    <t>Gyenge:stacfo1u0um17gm</t>
  </si>
  <si>
    <t>Stacionárius folyamatok (gy)</t>
  </si>
</sst>
</file>

<file path=xl/styles.xml><?xml version="1.0" encoding="utf-8"?>
<styleSheet xmlns="http://schemas.openxmlformats.org/spreadsheetml/2006/main">
  <numFmts count="2">
    <numFmt numFmtId="164" formatCode="0;;;@"/>
    <numFmt numFmtId="165" formatCode="yyyy\-mm\-dd"/>
  </numFmts>
  <fonts count="35"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8"/>
      <name val="arial"/>
      <family val="2"/>
      <charset val="1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6"/>
      <color rgb="FF000000"/>
      <name val="Times New Roman"/>
      <family val="1"/>
      <charset val="238"/>
    </font>
    <font>
      <sz val="11"/>
      <color rgb="FF000000"/>
      <name val="Calibri"/>
      <family val="2"/>
      <charset val="238"/>
    </font>
    <font>
      <b/>
      <sz val="12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name val="Times New Roman"/>
      <family val="1"/>
      <charset val="238"/>
    </font>
    <font>
      <i/>
      <sz val="12"/>
      <name val="Times New Roman"/>
      <family val="1"/>
      <charset val="238"/>
    </font>
    <font>
      <b/>
      <sz val="10"/>
      <color rgb="FFC0504D"/>
      <name val="Arial"/>
      <family val="2"/>
      <charset val="238"/>
    </font>
    <font>
      <b/>
      <sz val="10"/>
      <color rgb="FF4F81BD"/>
      <name val="Arial"/>
      <family val="2"/>
      <charset val="238"/>
    </font>
    <font>
      <b/>
      <sz val="10"/>
      <color rgb="FFE46C0A"/>
      <name val="Arial"/>
      <family val="2"/>
      <charset val="238"/>
    </font>
    <font>
      <b/>
      <sz val="10"/>
      <color rgb="FFFF0000"/>
      <name val="Arial"/>
      <family val="2"/>
      <charset val="238"/>
    </font>
    <font>
      <i/>
      <sz val="1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theme="1"/>
      <name val="Times New Roman"/>
      <family val="1"/>
      <charset val="238"/>
    </font>
    <font>
      <sz val="1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name val="Arial Narrow"/>
      <family val="2"/>
      <charset val="238"/>
    </font>
    <font>
      <sz val="12"/>
      <name val="Arial Narrow"/>
      <family val="2"/>
      <charset val="238"/>
    </font>
    <font>
      <i/>
      <sz val="1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1"/>
      <color indexed="10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i/>
      <sz val="11"/>
      <color indexed="10"/>
      <name val="Arial Narrow"/>
      <family val="2"/>
      <charset val="238"/>
    </font>
    <font>
      <sz val="11"/>
      <name val="Times New Roman"/>
      <family val="1"/>
      <charset val="238"/>
    </font>
    <font>
      <i/>
      <sz val="12"/>
      <name val="Arial Narrow"/>
      <family val="2"/>
      <charset val="238"/>
    </font>
    <font>
      <b/>
      <sz val="10"/>
      <color theme="5"/>
      <name val="Arial"/>
      <family val="2"/>
      <charset val="238"/>
    </font>
    <font>
      <sz val="11"/>
      <color theme="1"/>
      <name val="Segoe UI"/>
      <family val="2"/>
      <charset val="238"/>
    </font>
    <font>
      <b/>
      <sz val="16"/>
      <name val="Arial Narrow"/>
      <family val="2"/>
      <charset val="238"/>
    </font>
    <font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rgb="FFFF950E"/>
        <bgColor rgb="FFFF9900"/>
      </patternFill>
    </fill>
    <fill>
      <patternFill patternType="solid">
        <fgColor rgb="FFD9D9D9"/>
        <bgColor rgb="FFDDDDDD"/>
      </patternFill>
    </fill>
    <fill>
      <patternFill patternType="solid">
        <fgColor rgb="FFDDDDDD"/>
        <bgColor rgb="FFD9D9D9"/>
      </patternFill>
    </fill>
    <fill>
      <patternFill patternType="solid">
        <fgColor rgb="FFFFFFFF"/>
        <bgColor rgb="FFFFFFCC"/>
      </patternFill>
    </fill>
    <fill>
      <patternFill patternType="solid">
        <fgColor rgb="FFCCFFFF"/>
        <bgColor rgb="FFCCFFCC"/>
      </patternFill>
    </fill>
    <fill>
      <patternFill patternType="solid">
        <fgColor rgb="FFFFFF66"/>
        <bgColor rgb="FFFFFF00"/>
      </patternFill>
    </fill>
    <fill>
      <patternFill patternType="solid">
        <fgColor rgb="FF99FF66"/>
        <bgColor rgb="FFCCFFCC"/>
      </patternFill>
    </fill>
    <fill>
      <patternFill patternType="solid">
        <fgColor rgb="FFFF9900"/>
        <bgColor rgb="FFFF950E"/>
      </patternFill>
    </fill>
    <fill>
      <patternFill patternType="solid">
        <fgColor rgb="FF00CC33"/>
        <bgColor rgb="FF00FF00"/>
      </patternFill>
    </fill>
    <fill>
      <patternFill patternType="solid">
        <fgColor rgb="FFFFFF00"/>
        <bgColor rgb="FFFFFF00"/>
      </patternFill>
    </fill>
    <fill>
      <patternFill patternType="solid">
        <fgColor rgb="FF3399FF"/>
        <bgColor rgb="FF4F81BD"/>
      </patternFill>
    </fill>
    <fill>
      <patternFill patternType="solid">
        <fgColor theme="0"/>
        <bgColor rgb="FFCCFFCC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F9900"/>
      </patternFill>
    </fill>
    <fill>
      <patternFill patternType="solid">
        <fgColor indexed="1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E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DDDDDD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257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/>
    <xf numFmtId="0" fontId="1" fillId="0" borderId="0" xfId="0" applyFont="1"/>
    <xf numFmtId="0" fontId="4" fillId="0" borderId="1" xfId="0" applyFont="1" applyBorder="1" applyAlignment="1">
      <alignment horizontal="center"/>
    </xf>
    <xf numFmtId="0" fontId="7" fillId="4" borderId="1" xfId="0" applyFont="1" applyFill="1" applyBorder="1" applyAlignment="1">
      <alignment vertical="center" wrapText="1"/>
    </xf>
    <xf numFmtId="0" fontId="0" fillId="0" borderId="0" xfId="0" applyFont="1" applyAlignment="1">
      <alignment vertical="center"/>
    </xf>
    <xf numFmtId="0" fontId="1" fillId="6" borderId="1" xfId="0" applyFont="1" applyFill="1" applyBorder="1"/>
    <xf numFmtId="0" fontId="0" fillId="0" borderId="1" xfId="0" applyBorder="1"/>
    <xf numFmtId="0" fontId="14" fillId="7" borderId="2" xfId="0" applyFont="1" applyFill="1" applyBorder="1" applyAlignment="1">
      <alignment horizontal="center"/>
    </xf>
    <xf numFmtId="0" fontId="0" fillId="7" borderId="2" xfId="0" applyFont="1" applyFill="1" applyBorder="1" applyAlignment="1">
      <alignment horizontal="left"/>
    </xf>
    <xf numFmtId="0" fontId="4" fillId="7" borderId="2" xfId="0" applyFont="1" applyFill="1" applyBorder="1" applyAlignment="1">
      <alignment horizontal="left"/>
    </xf>
    <xf numFmtId="0" fontId="15" fillId="7" borderId="2" xfId="0" applyFont="1" applyFill="1" applyBorder="1" applyAlignment="1">
      <alignment horizontal="left"/>
    </xf>
    <xf numFmtId="0" fontId="0" fillId="8" borderId="1" xfId="0" applyFont="1" applyFill="1" applyBorder="1" applyAlignment="1">
      <alignment vertical="center"/>
    </xf>
    <xf numFmtId="0" fontId="0" fillId="8" borderId="1" xfId="0" applyFont="1" applyFill="1" applyBorder="1" applyAlignment="1">
      <alignment vertical="center" wrapText="1"/>
    </xf>
    <xf numFmtId="0" fontId="0" fillId="8" borderId="1" xfId="0" applyFont="1" applyFill="1" applyBorder="1"/>
    <xf numFmtId="0" fontId="0" fillId="8" borderId="1" xfId="0" applyFont="1" applyFill="1" applyBorder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10" borderId="0" xfId="0" applyFont="1" applyFill="1" applyAlignment="1">
      <alignment horizontal="center"/>
    </xf>
    <xf numFmtId="0" fontId="6" fillId="10" borderId="0" xfId="0" applyFont="1" applyFill="1" applyAlignment="1">
      <alignment horizontal="center"/>
    </xf>
    <xf numFmtId="0" fontId="0" fillId="11" borderId="1" xfId="0" applyFont="1" applyFill="1" applyBorder="1" applyAlignment="1">
      <alignment horizontal="center"/>
    </xf>
    <xf numFmtId="0" fontId="0" fillId="12" borderId="1" xfId="0" applyFont="1" applyFill="1" applyBorder="1" applyAlignment="1">
      <alignment horizontal="center"/>
    </xf>
    <xf numFmtId="0" fontId="9" fillId="10" borderId="3" xfId="0" applyFont="1" applyFill="1" applyBorder="1" applyAlignment="1">
      <alignment horizontal="left" vertical="center" wrapText="1"/>
    </xf>
    <xf numFmtId="0" fontId="0" fillId="10" borderId="0" xfId="0" applyFill="1"/>
    <xf numFmtId="165" fontId="0" fillId="10" borderId="1" xfId="0" applyNumberFormat="1" applyFont="1" applyFill="1" applyBorder="1" applyAlignment="1">
      <alignment horizontal="center" vertical="center"/>
    </xf>
    <xf numFmtId="0" fontId="8" fillId="10" borderId="3" xfId="1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center" vertical="center" wrapText="1"/>
    </xf>
    <xf numFmtId="0" fontId="8" fillId="11" borderId="1" xfId="1" applyFont="1" applyFill="1" applyBorder="1" applyAlignment="1">
      <alignment horizontal="center" vertical="center" wrapText="1"/>
    </xf>
    <xf numFmtId="0" fontId="0" fillId="11" borderId="1" xfId="0" applyFill="1" applyBorder="1"/>
    <xf numFmtId="0" fontId="0" fillId="12" borderId="1" xfId="0" applyFill="1" applyBorder="1" applyAlignment="1">
      <alignment horizontal="center"/>
    </xf>
    <xf numFmtId="0" fontId="8" fillId="10" borderId="3" xfId="1" applyFont="1" applyFill="1" applyBorder="1" applyAlignment="1">
      <alignment horizontal="left" vertical="center" wrapText="1"/>
    </xf>
    <xf numFmtId="0" fontId="8" fillId="10" borderId="3" xfId="1" applyFont="1" applyFill="1" applyBorder="1" applyAlignment="1">
      <alignment horizontal="center" vertical="center" wrapText="1"/>
    </xf>
    <xf numFmtId="0" fontId="0" fillId="10" borderId="1" xfId="0" applyFill="1" applyBorder="1" applyAlignment="1">
      <alignment horizontal="center" vertical="center"/>
    </xf>
    <xf numFmtId="0" fontId="9" fillId="13" borderId="3" xfId="0" applyFont="1" applyFill="1" applyBorder="1" applyAlignment="1">
      <alignment horizontal="left" vertical="center" wrapText="1"/>
    </xf>
    <xf numFmtId="0" fontId="9" fillId="14" borderId="3" xfId="0" applyFont="1" applyFill="1" applyBorder="1" applyAlignment="1">
      <alignment horizontal="left" vertical="center" wrapText="1"/>
    </xf>
    <xf numFmtId="0" fontId="9" fillId="15" borderId="3" xfId="0" applyFont="1" applyFill="1" applyBorder="1" applyAlignment="1">
      <alignment horizontal="left" vertical="center" wrapText="1"/>
    </xf>
    <xf numFmtId="0" fontId="18" fillId="0" borderId="1" xfId="0" applyFont="1" applyBorder="1"/>
    <xf numFmtId="0" fontId="19" fillId="0" borderId="1" xfId="0" applyFont="1" applyBorder="1"/>
    <xf numFmtId="0" fontId="19" fillId="0" borderId="1" xfId="0" applyFont="1" applyFill="1" applyBorder="1"/>
    <xf numFmtId="49" fontId="20" fillId="0" borderId="1" xfId="0" applyNumberFormat="1" applyFont="1" applyBorder="1" applyAlignment="1">
      <alignment vertical="center"/>
    </xf>
    <xf numFmtId="49" fontId="20" fillId="0" borderId="1" xfId="0" applyNumberFormat="1" applyFont="1" applyFill="1" applyBorder="1" applyAlignment="1">
      <alignment vertical="center"/>
    </xf>
    <xf numFmtId="0" fontId="20" fillId="0" borderId="1" xfId="0" applyNumberFormat="1" applyFont="1" applyBorder="1" applyAlignment="1">
      <alignment vertical="center"/>
    </xf>
    <xf numFmtId="49" fontId="20" fillId="0" borderId="1" xfId="0" applyNumberFormat="1" applyFont="1" applyBorder="1" applyAlignment="1">
      <alignment horizontal="center" vertical="center" wrapText="1"/>
    </xf>
    <xf numFmtId="49" fontId="20" fillId="0" borderId="0" xfId="0" applyNumberFormat="1" applyFont="1" applyBorder="1" applyAlignment="1">
      <alignment vertical="center"/>
    </xf>
    <xf numFmtId="49" fontId="18" fillId="0" borderId="1" xfId="0" applyNumberFormat="1" applyFont="1" applyBorder="1"/>
    <xf numFmtId="0" fontId="8" fillId="16" borderId="3" xfId="1" applyFont="1" applyFill="1" applyBorder="1" applyAlignment="1">
      <alignment horizontal="left" vertical="center" wrapText="1"/>
    </xf>
    <xf numFmtId="49" fontId="18" fillId="0" borderId="1" xfId="0" applyNumberFormat="1" applyFont="1" applyFill="1" applyBorder="1"/>
    <xf numFmtId="0" fontId="18" fillId="0" borderId="1" xfId="0" applyNumberFormat="1" applyFont="1" applyBorder="1"/>
    <xf numFmtId="49" fontId="18" fillId="0" borderId="1" xfId="0" applyNumberFormat="1" applyFont="1" applyBorder="1" applyAlignment="1">
      <alignment horizontal="center"/>
    </xf>
    <xf numFmtId="49" fontId="18" fillId="0" borderId="0" xfId="0" applyNumberFormat="1" applyFont="1" applyBorder="1"/>
    <xf numFmtId="0" fontId="21" fillId="0" borderId="1" xfId="0" applyFont="1" applyBorder="1" applyAlignment="1">
      <alignment vertical="center" wrapText="1"/>
    </xf>
    <xf numFmtId="49" fontId="22" fillId="0" borderId="1" xfId="0" applyNumberFormat="1" applyFont="1" applyBorder="1"/>
    <xf numFmtId="49" fontId="22" fillId="0" borderId="1" xfId="0" applyNumberFormat="1" applyFont="1" applyBorder="1" applyAlignment="1">
      <alignment horizontal="center"/>
    </xf>
    <xf numFmtId="49" fontId="19" fillId="0" borderId="1" xfId="0" applyNumberFormat="1" applyFont="1" applyBorder="1"/>
    <xf numFmtId="0" fontId="19" fillId="0" borderId="1" xfId="0" applyNumberFormat="1" applyFont="1" applyBorder="1"/>
    <xf numFmtId="0" fontId="23" fillId="0" borderId="1" xfId="0" applyFont="1" applyBorder="1" applyAlignment="1">
      <alignment vertical="center" wrapText="1"/>
    </xf>
    <xf numFmtId="0" fontId="24" fillId="0" borderId="1" xfId="0" applyNumberFormat="1" applyFont="1" applyBorder="1"/>
    <xf numFmtId="49" fontId="25" fillId="0" borderId="1" xfId="0" applyNumberFormat="1" applyFont="1" applyBorder="1"/>
    <xf numFmtId="49" fontId="26" fillId="0" borderId="1" xfId="0" applyNumberFormat="1" applyFont="1" applyBorder="1" applyAlignment="1">
      <alignment horizontal="center"/>
    </xf>
    <xf numFmtId="49" fontId="26" fillId="0" borderId="1" xfId="0" applyNumberFormat="1" applyFont="1" applyBorder="1"/>
    <xf numFmtId="49" fontId="24" fillId="0" borderId="1" xfId="0" applyNumberFormat="1" applyFont="1" applyBorder="1"/>
    <xf numFmtId="49" fontId="24" fillId="0" borderId="0" xfId="0" applyNumberFormat="1" applyFont="1" applyBorder="1"/>
    <xf numFmtId="49" fontId="22" fillId="0" borderId="0" xfId="0" applyNumberFormat="1" applyFont="1" applyBorder="1"/>
    <xf numFmtId="49" fontId="18" fillId="0" borderId="1" xfId="0" applyNumberFormat="1" applyFont="1" applyBorder="1" applyAlignment="1">
      <alignment vertical="center"/>
    </xf>
    <xf numFmtId="0" fontId="22" fillId="0" borderId="1" xfId="0" applyFont="1" applyBorder="1"/>
    <xf numFmtId="49" fontId="22" fillId="0" borderId="4" xfId="0" applyNumberFormat="1" applyFont="1" applyBorder="1"/>
    <xf numFmtId="49" fontId="18" fillId="17" borderId="1" xfId="0" applyNumberFormat="1" applyFont="1" applyFill="1" applyBorder="1" applyAlignment="1">
      <alignment vertical="center"/>
    </xf>
    <xf numFmtId="49" fontId="18" fillId="17" borderId="1" xfId="0" applyNumberFormat="1" applyFont="1" applyFill="1" applyBorder="1"/>
    <xf numFmtId="0" fontId="18" fillId="17" borderId="1" xfId="0" applyFont="1" applyFill="1" applyBorder="1"/>
    <xf numFmtId="0" fontId="18" fillId="17" borderId="1" xfId="0" applyNumberFormat="1" applyFont="1" applyFill="1" applyBorder="1"/>
    <xf numFmtId="0" fontId="22" fillId="17" borderId="1" xfId="0" applyFont="1" applyFill="1" applyBorder="1"/>
    <xf numFmtId="49" fontId="22" fillId="17" borderId="1" xfId="0" applyNumberFormat="1" applyFont="1" applyFill="1" applyBorder="1" applyAlignment="1">
      <alignment horizontal="center"/>
    </xf>
    <xf numFmtId="0" fontId="17" fillId="14" borderId="3" xfId="0" applyFont="1" applyFill="1" applyBorder="1" applyAlignment="1">
      <alignment horizontal="left" vertical="center" wrapText="1"/>
    </xf>
    <xf numFmtId="49" fontId="25" fillId="0" borderId="1" xfId="0" applyNumberFormat="1" applyFont="1" applyBorder="1" applyAlignment="1">
      <alignment horizontal="center"/>
    </xf>
    <xf numFmtId="49" fontId="19" fillId="0" borderId="0" xfId="0" applyNumberFormat="1" applyFont="1" applyBorder="1"/>
    <xf numFmtId="0" fontId="21" fillId="17" borderId="1" xfId="0" applyFont="1" applyFill="1" applyBorder="1" applyAlignment="1">
      <alignment vertical="center" wrapText="1"/>
    </xf>
    <xf numFmtId="49" fontId="22" fillId="17" borderId="1" xfId="0" applyNumberFormat="1" applyFont="1" applyFill="1" applyBorder="1"/>
    <xf numFmtId="0" fontId="18" fillId="0" borderId="1" xfId="0" applyFont="1" applyFill="1" applyBorder="1"/>
    <xf numFmtId="49" fontId="19" fillId="0" borderId="1" xfId="0" applyNumberFormat="1" applyFont="1" applyBorder="1" applyAlignment="1">
      <alignment vertical="center"/>
    </xf>
    <xf numFmtId="49" fontId="19" fillId="0" borderId="1" xfId="0" applyNumberFormat="1" applyFont="1" applyFill="1" applyBorder="1"/>
    <xf numFmtId="0" fontId="23" fillId="0" borderId="1" xfId="0" applyFont="1" applyBorder="1"/>
    <xf numFmtId="0" fontId="9" fillId="0" borderId="1" xfId="0" applyFont="1" applyBorder="1"/>
    <xf numFmtId="0" fontId="25" fillId="0" borderId="1" xfId="0" applyFont="1" applyBorder="1"/>
    <xf numFmtId="0" fontId="17" fillId="0" borderId="1" xfId="0" applyFont="1" applyBorder="1"/>
    <xf numFmtId="49" fontId="19" fillId="17" borderId="1" xfId="0" applyNumberFormat="1" applyFont="1" applyFill="1" applyBorder="1" applyAlignment="1">
      <alignment vertical="center"/>
    </xf>
    <xf numFmtId="49" fontId="19" fillId="17" borderId="1" xfId="0" applyNumberFormat="1" applyFont="1" applyFill="1" applyBorder="1"/>
    <xf numFmtId="0" fontId="17" fillId="15" borderId="3" xfId="0" applyFont="1" applyFill="1" applyBorder="1" applyAlignment="1">
      <alignment horizontal="left" vertical="center" wrapText="1"/>
    </xf>
    <xf numFmtId="0" fontId="19" fillId="17" borderId="1" xfId="0" applyFont="1" applyFill="1" applyBorder="1"/>
    <xf numFmtId="49" fontId="19" fillId="0" borderId="1" xfId="0" applyNumberFormat="1" applyFont="1" applyBorder="1" applyAlignment="1"/>
    <xf numFmtId="49" fontId="19" fillId="0" borderId="1" xfId="0" applyNumberFormat="1" applyFont="1" applyFill="1" applyBorder="1" applyAlignment="1"/>
    <xf numFmtId="0" fontId="21" fillId="0" borderId="1" xfId="0" applyFont="1" applyBorder="1" applyAlignment="1">
      <alignment vertical="center"/>
    </xf>
    <xf numFmtId="49" fontId="18" fillId="0" borderId="1" xfId="0" applyNumberFormat="1" applyFont="1" applyBorder="1" applyAlignment="1"/>
    <xf numFmtId="49" fontId="22" fillId="0" borderId="1" xfId="0" applyNumberFormat="1" applyFont="1" applyBorder="1" applyAlignment="1"/>
    <xf numFmtId="49" fontId="18" fillId="0" borderId="0" xfId="0" applyNumberFormat="1" applyFont="1" applyBorder="1" applyAlignment="1"/>
    <xf numFmtId="0" fontId="17" fillId="14" borderId="3" xfId="1" applyFont="1" applyFill="1" applyBorder="1" applyAlignment="1">
      <alignment horizontal="left" vertical="center" wrapText="1"/>
    </xf>
    <xf numFmtId="0" fontId="21" fillId="0" borderId="1" xfId="0" applyFont="1" applyBorder="1"/>
    <xf numFmtId="0" fontId="19" fillId="0" borderId="1" xfId="0" applyFont="1" applyBorder="1" applyAlignment="1">
      <alignment vertical="top" wrapText="1"/>
    </xf>
    <xf numFmtId="0" fontId="27" fillId="0" borderId="1" xfId="0" applyFont="1" applyBorder="1" applyAlignment="1">
      <alignment vertical="top"/>
    </xf>
    <xf numFmtId="0" fontId="10" fillId="0" borderId="1" xfId="0" applyFont="1" applyBorder="1" applyAlignment="1">
      <alignment vertical="top"/>
    </xf>
    <xf numFmtId="0" fontId="19" fillId="0" borderId="1" xfId="0" applyFont="1" applyBorder="1" applyAlignment="1">
      <alignment vertical="top"/>
    </xf>
    <xf numFmtId="49" fontId="10" fillId="0" borderId="1" xfId="0" applyNumberFormat="1" applyFont="1" applyBorder="1" applyAlignment="1">
      <alignment horizontal="center" vertical="top"/>
    </xf>
    <xf numFmtId="0" fontId="18" fillId="0" borderId="1" xfId="0" applyFont="1" applyBorder="1" applyAlignment="1">
      <alignment vertical="top"/>
    </xf>
    <xf numFmtId="0" fontId="28" fillId="0" borderId="1" xfId="0" applyFont="1" applyBorder="1" applyAlignment="1">
      <alignment vertical="top"/>
    </xf>
    <xf numFmtId="49" fontId="28" fillId="0" borderId="1" xfId="0" applyNumberFormat="1" applyFont="1" applyBorder="1" applyAlignment="1">
      <alignment horizontal="center" vertical="top"/>
    </xf>
    <xf numFmtId="49" fontId="19" fillId="0" borderId="0" xfId="0" applyNumberFormat="1" applyFont="1" applyFill="1" applyBorder="1" applyAlignment="1">
      <alignment vertical="center"/>
    </xf>
    <xf numFmtId="49" fontId="19" fillId="0" borderId="0" xfId="0" applyNumberFormat="1" applyFont="1" applyFill="1" applyBorder="1"/>
    <xf numFmtId="0" fontId="19" fillId="0" borderId="0" xfId="0" applyFont="1" applyFill="1" applyBorder="1"/>
    <xf numFmtId="0" fontId="18" fillId="0" borderId="0" xfId="0" applyFont="1" applyFill="1" applyBorder="1"/>
    <xf numFmtId="49" fontId="18" fillId="0" borderId="0" xfId="0" applyNumberFormat="1" applyFont="1" applyFill="1" applyBorder="1"/>
    <xf numFmtId="0" fontId="18" fillId="0" borderId="0" xfId="0" applyNumberFormat="1" applyFont="1" applyFill="1" applyBorder="1"/>
    <xf numFmtId="0" fontId="22" fillId="0" borderId="0" xfId="0" applyFont="1" applyFill="1" applyBorder="1"/>
    <xf numFmtId="49" fontId="22" fillId="0" borderId="0" xfId="0" applyNumberFormat="1" applyFont="1" applyFill="1" applyBorder="1" applyAlignment="1">
      <alignment horizontal="center"/>
    </xf>
    <xf numFmtId="49" fontId="22" fillId="0" borderId="0" xfId="0" applyNumberFormat="1" applyFont="1" applyFill="1" applyBorder="1"/>
    <xf numFmtId="49" fontId="18" fillId="18" borderId="1" xfId="0" applyNumberFormat="1" applyFont="1" applyFill="1" applyBorder="1"/>
    <xf numFmtId="0" fontId="18" fillId="18" borderId="1" xfId="0" applyNumberFormat="1" applyFont="1" applyFill="1" applyBorder="1"/>
    <xf numFmtId="49" fontId="18" fillId="18" borderId="1" xfId="0" applyNumberFormat="1" applyFont="1" applyFill="1" applyBorder="1" applyAlignment="1">
      <alignment horizontal="center"/>
    </xf>
    <xf numFmtId="49" fontId="18" fillId="18" borderId="0" xfId="0" applyNumberFormat="1" applyFont="1" applyFill="1" applyBorder="1"/>
    <xf numFmtId="0" fontId="0" fillId="18" borderId="0" xfId="0" applyFill="1"/>
    <xf numFmtId="49" fontId="18" fillId="18" borderId="1" xfId="0" applyNumberFormat="1" applyFont="1" applyFill="1" applyBorder="1" applyAlignment="1">
      <alignment vertical="center"/>
    </xf>
    <xf numFmtId="0" fontId="22" fillId="18" borderId="1" xfId="0" applyFont="1" applyFill="1" applyBorder="1"/>
    <xf numFmtId="49" fontId="22" fillId="18" borderId="1" xfId="0" applyNumberFormat="1" applyFont="1" applyFill="1" applyBorder="1" applyAlignment="1">
      <alignment horizontal="center"/>
    </xf>
    <xf numFmtId="49" fontId="22" fillId="18" borderId="1" xfId="0" applyNumberFormat="1" applyFont="1" applyFill="1" applyBorder="1"/>
    <xf numFmtId="0" fontId="18" fillId="0" borderId="1" xfId="0" applyNumberFormat="1" applyFont="1" applyFill="1" applyBorder="1"/>
    <xf numFmtId="0" fontId="19" fillId="0" borderId="1" xfId="0" applyNumberFormat="1" applyFont="1" applyFill="1" applyBorder="1"/>
    <xf numFmtId="49" fontId="18" fillId="0" borderId="1" xfId="0" applyNumberFormat="1" applyFont="1" applyFill="1" applyBorder="1" applyAlignment="1">
      <alignment vertical="center"/>
    </xf>
    <xf numFmtId="49" fontId="18" fillId="19" borderId="1" xfId="0" applyNumberFormat="1" applyFont="1" applyFill="1" applyBorder="1" applyAlignment="1">
      <alignment vertical="center"/>
    </xf>
    <xf numFmtId="49" fontId="18" fillId="19" borderId="1" xfId="0" applyNumberFormat="1" applyFont="1" applyFill="1" applyBorder="1"/>
    <xf numFmtId="0" fontId="18" fillId="19" borderId="1" xfId="0" applyFont="1" applyFill="1" applyBorder="1"/>
    <xf numFmtId="0" fontId="18" fillId="19" borderId="1" xfId="0" applyNumberFormat="1" applyFont="1" applyFill="1" applyBorder="1"/>
    <xf numFmtId="0" fontId="22" fillId="19" borderId="1" xfId="0" applyFont="1" applyFill="1" applyBorder="1"/>
    <xf numFmtId="49" fontId="22" fillId="19" borderId="1" xfId="0" applyNumberFormat="1" applyFont="1" applyFill="1" applyBorder="1" applyAlignment="1">
      <alignment horizontal="center"/>
    </xf>
    <xf numFmtId="49" fontId="18" fillId="19" borderId="0" xfId="0" applyNumberFormat="1" applyFont="1" applyFill="1" applyBorder="1"/>
    <xf numFmtId="0" fontId="0" fillId="19" borderId="0" xfId="0" applyFill="1"/>
    <xf numFmtId="0" fontId="21" fillId="19" borderId="1" xfId="0" applyFont="1" applyFill="1" applyBorder="1" applyAlignment="1">
      <alignment vertical="center" wrapText="1"/>
    </xf>
    <xf numFmtId="49" fontId="22" fillId="19" borderId="1" xfId="0" applyNumberFormat="1" applyFont="1" applyFill="1" applyBorder="1"/>
    <xf numFmtId="49" fontId="19" fillId="19" borderId="1" xfId="0" applyNumberFormat="1" applyFont="1" applyFill="1" applyBorder="1" applyAlignment="1">
      <alignment vertical="center"/>
    </xf>
    <xf numFmtId="49" fontId="19" fillId="19" borderId="1" xfId="0" applyNumberFormat="1" applyFont="1" applyFill="1" applyBorder="1"/>
    <xf numFmtId="0" fontId="19" fillId="19" borderId="1" xfId="0" applyFont="1" applyFill="1" applyBorder="1"/>
    <xf numFmtId="0" fontId="9" fillId="14" borderId="3" xfId="1" applyFont="1" applyFill="1" applyBorder="1" applyAlignment="1">
      <alignment horizontal="left" vertical="center" wrapText="1"/>
    </xf>
    <xf numFmtId="0" fontId="30" fillId="0" borderId="0" xfId="0" applyFont="1" applyFill="1"/>
    <xf numFmtId="0" fontId="9" fillId="4" borderId="1" xfId="0" applyFont="1" applyFill="1" applyBorder="1" applyAlignment="1">
      <alignment vertical="center" wrapText="1"/>
    </xf>
    <xf numFmtId="0" fontId="9" fillId="0" borderId="0" xfId="0" applyFont="1" applyAlignment="1">
      <alignment wrapText="1"/>
    </xf>
    <xf numFmtId="49" fontId="31" fillId="18" borderId="1" xfId="0" applyNumberFormat="1" applyFont="1" applyFill="1" applyBorder="1" applyAlignment="1">
      <alignment vertical="center"/>
    </xf>
    <xf numFmtId="0" fontId="31" fillId="18" borderId="1" xfId="0" applyFont="1" applyFill="1" applyBorder="1" applyAlignment="1">
      <alignment vertical="center"/>
    </xf>
    <xf numFmtId="0" fontId="0" fillId="20" borderId="1" xfId="0" applyFill="1" applyBorder="1"/>
    <xf numFmtId="0" fontId="0" fillId="21" borderId="1" xfId="0" applyFill="1" applyBorder="1"/>
    <xf numFmtId="0" fontId="0" fillId="22" borderId="1" xfId="0" applyFill="1" applyBorder="1"/>
    <xf numFmtId="0" fontId="0" fillId="20" borderId="1" xfId="0" applyFill="1" applyBorder="1" applyAlignment="1">
      <alignment horizontal="center"/>
    </xf>
    <xf numFmtId="0" fontId="0" fillId="21" borderId="1" xfId="0" applyFill="1" applyBorder="1" applyAlignment="1">
      <alignment horizontal="center"/>
    </xf>
    <xf numFmtId="0" fontId="0" fillId="22" borderId="1" xfId="0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5" fillId="4" borderId="1" xfId="1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/>
    </xf>
    <xf numFmtId="0" fontId="11" fillId="6" borderId="1" xfId="1" applyFont="1" applyFill="1" applyBorder="1" applyAlignment="1">
      <alignment horizontal="right" vertical="center"/>
    </xf>
    <xf numFmtId="164" fontId="11" fillId="6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12" fillId="6" borderId="1" xfId="1" applyFont="1" applyFill="1" applyBorder="1" applyAlignment="1">
      <alignment horizontal="right" vertical="center"/>
    </xf>
    <xf numFmtId="164" fontId="12" fillId="6" borderId="1" xfId="0" applyNumberFormat="1" applyFont="1" applyFill="1" applyBorder="1" applyAlignment="1">
      <alignment horizontal="center" vertical="center"/>
    </xf>
    <xf numFmtId="0" fontId="13" fillId="6" borderId="1" xfId="1" applyFont="1" applyFill="1" applyBorder="1" applyAlignment="1">
      <alignment horizontal="right" vertical="center"/>
    </xf>
    <xf numFmtId="164" fontId="13" fillId="6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left" vertical="center"/>
    </xf>
    <xf numFmtId="0" fontId="29" fillId="6" borderId="1" xfId="1" applyFont="1" applyFill="1" applyBorder="1" applyAlignment="1">
      <alignment horizontal="right" vertical="center"/>
    </xf>
    <xf numFmtId="164" fontId="29" fillId="6" borderId="1" xfId="0" applyNumberFormat="1" applyFont="1" applyFill="1" applyBorder="1" applyAlignment="1">
      <alignment horizontal="center" vertical="center"/>
    </xf>
    <xf numFmtId="0" fontId="5" fillId="4" borderId="1" xfId="1" applyFont="1" applyFill="1" applyBorder="1" applyAlignment="1">
      <alignment horizontal="left" vertical="center" wrapText="1"/>
    </xf>
    <xf numFmtId="0" fontId="3" fillId="7" borderId="1" xfId="0" applyFont="1" applyFill="1" applyBorder="1" applyAlignment="1">
      <alignment vertical="center"/>
    </xf>
    <xf numFmtId="0" fontId="16" fillId="8" borderId="1" xfId="0" applyFont="1" applyFill="1" applyBorder="1" applyAlignment="1">
      <alignment horizontal="left" vertical="center"/>
    </xf>
    <xf numFmtId="0" fontId="0" fillId="8" borderId="1" xfId="0" applyFont="1" applyFill="1" applyBorder="1" applyAlignment="1">
      <alignment horizontal="center" vertical="center"/>
    </xf>
    <xf numFmtId="0" fontId="0" fillId="8" borderId="1" xfId="0" applyFont="1" applyFill="1" applyBorder="1" applyAlignment="1">
      <alignment horizontal="left" vertical="center" wrapText="1"/>
    </xf>
    <xf numFmtId="0" fontId="0" fillId="9" borderId="1" xfId="0" applyFont="1" applyFill="1" applyBorder="1" applyAlignment="1">
      <alignment vertical="center"/>
    </xf>
    <xf numFmtId="0" fontId="0" fillId="8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0" fillId="13" borderId="3" xfId="0" applyFont="1" applyFill="1" applyBorder="1" applyAlignment="1">
      <alignment horizontal="left" vertical="center" wrapText="1"/>
    </xf>
    <xf numFmtId="0" fontId="0" fillId="0" borderId="1" xfId="0" applyFont="1" applyBorder="1"/>
    <xf numFmtId="0" fontId="4" fillId="5" borderId="1" xfId="0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5" fillId="0" borderId="1" xfId="1" applyFont="1" applyBorder="1" applyAlignment="1">
      <alignment horizontal="left" vertical="center" wrapText="1"/>
    </xf>
    <xf numFmtId="0" fontId="15" fillId="0" borderId="1" xfId="0" applyFont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/>
    </xf>
    <xf numFmtId="49" fontId="15" fillId="0" borderId="1" xfId="0" applyNumberFormat="1" applyFont="1" applyBorder="1"/>
    <xf numFmtId="0" fontId="15" fillId="0" borderId="1" xfId="0" applyFont="1" applyBorder="1" applyAlignment="1">
      <alignment horizontal="left" vertical="center" wrapText="1"/>
    </xf>
    <xf numFmtId="0" fontId="15" fillId="0" borderId="1" xfId="1" applyFont="1" applyBorder="1" applyAlignment="1">
      <alignment horizontal="center" vertical="center"/>
    </xf>
    <xf numFmtId="0" fontId="0" fillId="0" borderId="1" xfId="0" applyFont="1" applyFill="1" applyBorder="1"/>
    <xf numFmtId="0" fontId="0" fillId="14" borderId="3" xfId="0" applyFont="1" applyFill="1" applyBorder="1" applyAlignment="1">
      <alignment horizontal="left" vertical="center" wrapText="1"/>
    </xf>
    <xf numFmtId="0" fontId="0" fillId="15" borderId="3" xfId="0" applyFont="1" applyFill="1" applyBorder="1" applyAlignment="1">
      <alignment horizontal="left" vertical="center" wrapText="1"/>
    </xf>
    <xf numFmtId="0" fontId="0" fillId="14" borderId="3" xfId="1" applyFont="1" applyFill="1" applyBorder="1" applyAlignment="1">
      <alignment horizontal="left" vertical="center" wrapText="1"/>
    </xf>
    <xf numFmtId="0" fontId="15" fillId="0" borderId="1" xfId="0" applyFont="1" applyBorder="1"/>
    <xf numFmtId="0" fontId="0" fillId="6" borderId="1" xfId="0" applyFont="1" applyFill="1" applyBorder="1"/>
    <xf numFmtId="0" fontId="32" fillId="0" borderId="0" xfId="0" applyFont="1"/>
    <xf numFmtId="0" fontId="32" fillId="0" borderId="0" xfId="0" applyFont="1" applyAlignment="1">
      <alignment vertical="center"/>
    </xf>
    <xf numFmtId="0" fontId="32" fillId="0" borderId="0" xfId="0" applyFont="1" applyAlignment="1">
      <alignment horizontal="center"/>
    </xf>
    <xf numFmtId="0" fontId="33" fillId="4" borderId="1" xfId="1" applyFont="1" applyFill="1" applyBorder="1" applyAlignment="1">
      <alignment horizontal="left" vertical="center"/>
    </xf>
    <xf numFmtId="0" fontId="4" fillId="4" borderId="1" xfId="0" applyFont="1" applyFill="1" applyBorder="1" applyAlignment="1">
      <alignment vertical="center" wrapText="1"/>
    </xf>
    <xf numFmtId="0" fontId="32" fillId="14" borderId="3" xfId="0" applyFont="1" applyFill="1" applyBorder="1" applyAlignment="1">
      <alignment horizontal="left" vertical="center" wrapText="1"/>
    </xf>
    <xf numFmtId="0" fontId="32" fillId="0" borderId="1" xfId="0" applyFont="1" applyBorder="1"/>
    <xf numFmtId="0" fontId="4" fillId="0" borderId="1" xfId="0" applyFont="1" applyBorder="1" applyAlignment="1">
      <alignment horizontal="center" vertical="center"/>
    </xf>
    <xf numFmtId="0" fontId="32" fillId="5" borderId="1" xfId="0" applyFont="1" applyFill="1" applyBorder="1" applyAlignment="1">
      <alignment horizontal="center" vertical="center"/>
    </xf>
    <xf numFmtId="0" fontId="32" fillId="6" borderId="1" xfId="0" applyFont="1" applyFill="1" applyBorder="1"/>
    <xf numFmtId="0" fontId="4" fillId="4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32" fillId="15" borderId="3" xfId="0" applyFont="1" applyFill="1" applyBorder="1" applyAlignment="1">
      <alignment horizontal="left" vertical="center" wrapText="1"/>
    </xf>
    <xf numFmtId="49" fontId="32" fillId="0" borderId="1" xfId="0" applyNumberFormat="1" applyFont="1" applyFill="1" applyBorder="1"/>
    <xf numFmtId="0" fontId="33" fillId="3" borderId="1" xfId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32" fillId="5" borderId="1" xfId="0" applyFont="1" applyFill="1" applyBorder="1" applyAlignment="1">
      <alignment horizontal="left" vertical="center"/>
    </xf>
    <xf numFmtId="0" fontId="4" fillId="0" borderId="1" xfId="1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32" fillId="0" borderId="1" xfId="1" applyFont="1" applyBorder="1" applyAlignment="1">
      <alignment vertical="center" wrapText="1"/>
    </xf>
    <xf numFmtId="0" fontId="32" fillId="0" borderId="1" xfId="0" applyFont="1" applyFill="1" applyBorder="1"/>
    <xf numFmtId="0" fontId="32" fillId="0" borderId="0" xfId="0" applyNumberFormat="1" applyFont="1"/>
    <xf numFmtId="49" fontId="32" fillId="0" borderId="1" xfId="0" applyNumberFormat="1" applyFont="1" applyBorder="1"/>
    <xf numFmtId="0" fontId="33" fillId="4" borderId="5" xfId="1" applyFont="1" applyFill="1" applyBorder="1" applyAlignment="1">
      <alignment horizontal="left" vertical="center"/>
    </xf>
    <xf numFmtId="0" fontId="33" fillId="4" borderId="4" xfId="1" applyFont="1" applyFill="1" applyBorder="1" applyAlignment="1">
      <alignment horizontal="left" vertical="center"/>
    </xf>
    <xf numFmtId="0" fontId="32" fillId="13" borderId="3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3" borderId="1" xfId="1" applyFont="1" applyFill="1" applyBorder="1" applyAlignment="1">
      <alignment horizontal="left" vertical="center"/>
    </xf>
    <xf numFmtId="0" fontId="32" fillId="14" borderId="3" xfId="0" applyNumberFormat="1" applyFont="1" applyFill="1" applyBorder="1" applyAlignment="1">
      <alignment horizontal="left" vertical="center" wrapText="1"/>
    </xf>
    <xf numFmtId="0" fontId="32" fillId="0" borderId="1" xfId="0" applyNumberFormat="1" applyFont="1" applyFill="1" applyBorder="1"/>
    <xf numFmtId="0" fontId="4" fillId="0" borderId="1" xfId="0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vertical="center" wrapText="1"/>
    </xf>
    <xf numFmtId="0" fontId="15" fillId="0" borderId="1" xfId="0" applyNumberFormat="1" applyFont="1" applyBorder="1"/>
    <xf numFmtId="0" fontId="32" fillId="0" borderId="1" xfId="1" applyNumberFormat="1" applyFont="1" applyBorder="1" applyAlignment="1">
      <alignment vertical="center" wrapText="1"/>
    </xf>
    <xf numFmtId="49" fontId="32" fillId="0" borderId="1" xfId="0" applyNumberFormat="1" applyFont="1" applyFill="1" applyBorder="1" applyAlignment="1"/>
    <xf numFmtId="49" fontId="15" fillId="0" borderId="1" xfId="0" applyNumberFormat="1" applyFont="1" applyBorder="1" applyAlignment="1"/>
    <xf numFmtId="0" fontId="32" fillId="14" borderId="3" xfId="1" applyFont="1" applyFill="1" applyBorder="1" applyAlignment="1">
      <alignment horizontal="left" vertical="center" wrapText="1"/>
    </xf>
    <xf numFmtId="0" fontId="32" fillId="0" borderId="1" xfId="0" applyFont="1" applyBorder="1" applyAlignment="1">
      <alignment vertical="top" wrapText="1"/>
    </xf>
    <xf numFmtId="0" fontId="15" fillId="0" borderId="1" xfId="0" applyFont="1" applyBorder="1" applyAlignment="1">
      <alignment vertical="top"/>
    </xf>
    <xf numFmtId="0" fontId="32" fillId="0" borderId="1" xfId="0" applyFont="1" applyBorder="1" applyAlignment="1">
      <alignment vertical="top"/>
    </xf>
    <xf numFmtId="0" fontId="32" fillId="0" borderId="1" xfId="1" applyFont="1" applyBorder="1" applyAlignment="1">
      <alignment horizontal="center" vertical="center"/>
    </xf>
    <xf numFmtId="0" fontId="3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2" fillId="5" borderId="1" xfId="0" applyFont="1" applyFill="1" applyBorder="1" applyAlignment="1">
      <alignment vertical="center" wrapText="1"/>
    </xf>
    <xf numFmtId="0" fontId="32" fillId="5" borderId="1" xfId="0" applyFont="1" applyFill="1" applyBorder="1" applyAlignment="1">
      <alignment horizontal="left" vertical="center" wrapText="1"/>
    </xf>
    <xf numFmtId="0" fontId="9" fillId="23" borderId="0" xfId="0" applyFont="1" applyFill="1" applyAlignment="1">
      <alignment wrapText="1"/>
    </xf>
    <xf numFmtId="0" fontId="0" fillId="8" borderId="1" xfId="0" applyFill="1" applyBorder="1" applyAlignment="1">
      <alignment horizontal="left" vertical="center" wrapText="1"/>
    </xf>
    <xf numFmtId="0" fontId="4" fillId="0" borderId="1" xfId="0" applyFont="1" applyBorder="1"/>
    <xf numFmtId="49" fontId="15" fillId="0" borderId="1" xfId="0" applyNumberFormat="1" applyFont="1" applyFill="1" applyBorder="1"/>
    <xf numFmtId="0" fontId="15" fillId="0" borderId="1" xfId="0" applyFont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34" fillId="16" borderId="3" xfId="1" applyFont="1" applyFill="1" applyBorder="1" applyAlignment="1">
      <alignment horizontal="left" vertical="center" wrapText="1"/>
    </xf>
    <xf numFmtId="0" fontId="34" fillId="0" borderId="1" xfId="1" applyFont="1" applyBorder="1" applyAlignment="1">
      <alignment vertical="center" wrapText="1"/>
    </xf>
    <xf numFmtId="0" fontId="33" fillId="0" borderId="1" xfId="1" applyFont="1" applyBorder="1" applyAlignment="1">
      <alignment horizontal="center" vertical="center" wrapText="1"/>
    </xf>
    <xf numFmtId="0" fontId="33" fillId="0" borderId="1" xfId="1" applyFont="1" applyBorder="1" applyAlignment="1">
      <alignment vertical="center" wrapText="1"/>
    </xf>
  </cellXfs>
  <cellStyles count="2">
    <cellStyle name="Magyarázó szöveg" xfId="1" builtinId="53" customBuiltin="1"/>
    <cellStyle name="Normá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E46C0A"/>
      <rgbColor rgb="FF800080"/>
      <rgbColor rgb="FF008080"/>
      <rgbColor rgb="FFCCCCCC"/>
      <rgbColor rgb="FF808080"/>
      <rgbColor rgb="FF9999FF"/>
      <rgbColor rgb="FFC0504D"/>
      <rgbColor rgb="FFFFFFCC"/>
      <rgbColor rgb="FFCCFFFF"/>
      <rgbColor rgb="FF660066"/>
      <rgbColor rgb="FFFF950E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DDDDD"/>
      <rgbColor rgb="FFCCFFCC"/>
      <rgbColor rgb="FFFFFF66"/>
      <rgbColor rgb="FF99CCFF"/>
      <rgbColor rgb="FFFF99CC"/>
      <rgbColor rgb="FFCC99FF"/>
      <rgbColor rgb="FFFFCC99"/>
      <rgbColor rgb="FF3399FF"/>
      <rgbColor rgb="FF33CCCC"/>
      <rgbColor rgb="FF99FF66"/>
      <rgbColor rgb="FFFFCC00"/>
      <rgbColor rgb="FFFF9900"/>
      <rgbColor rgb="FFFF6600"/>
      <rgbColor rgb="FF4F81BD"/>
      <rgbColor rgb="FF969696"/>
      <rgbColor rgb="FF003366"/>
      <rgbColor rgb="FF00CC33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241"/>
  <sheetViews>
    <sheetView tabSelected="1" topLeftCell="A4" zoomScaleNormal="100" workbookViewId="0">
      <selection activeCell="N91" sqref="N91"/>
    </sheetView>
  </sheetViews>
  <sheetFormatPr defaultRowHeight="15"/>
  <cols>
    <col min="1" max="1" width="17.5703125" style="1" customWidth="1"/>
    <col min="2" max="2" width="76.140625" style="2" customWidth="1"/>
    <col min="3" max="6" width="3.5703125" style="1"/>
    <col min="7" max="10" width="4.85546875" style="1"/>
    <col min="11" max="11" width="4.140625" style="1"/>
    <col min="12" max="12" width="4.85546875" style="2"/>
    <col min="13" max="13" width="46.28515625" style="1" customWidth="1"/>
    <col min="14" max="14" width="41.85546875" style="1" customWidth="1"/>
    <col min="15" max="15" width="23.85546875" style="1" customWidth="1"/>
    <col min="16" max="16" width="25.28515625" style="1" customWidth="1"/>
    <col min="17" max="17" width="6.140625" style="1"/>
    <col min="18" max="18" width="11.140625" style="1"/>
    <col min="19" max="19" width="33.7109375" style="1" customWidth="1"/>
    <col min="20" max="20" width="72.42578125" style="3" customWidth="1"/>
    <col min="21" max="1018" width="9.7109375" style="2"/>
    <col min="1019" max="1025" width="8.42578125"/>
  </cols>
  <sheetData>
    <row r="1" spans="1:1024" ht="42" customHeight="1">
      <c r="A1" s="174" t="s">
        <v>1057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6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</row>
    <row r="2" spans="1:1024" ht="18" customHeight="1">
      <c r="A2" s="151" t="s">
        <v>0</v>
      </c>
      <c r="B2" s="151" t="s">
        <v>1</v>
      </c>
      <c r="C2" s="152" t="s">
        <v>2</v>
      </c>
      <c r="D2" s="152"/>
      <c r="E2" s="152"/>
      <c r="F2" s="152"/>
      <c r="G2" s="152" t="s">
        <v>3</v>
      </c>
      <c r="H2" s="152"/>
      <c r="I2" s="152"/>
      <c r="J2" s="152"/>
      <c r="K2" s="153" t="s">
        <v>4</v>
      </c>
      <c r="L2" s="153" t="s">
        <v>5</v>
      </c>
      <c r="M2" s="151" t="s">
        <v>6</v>
      </c>
      <c r="N2" s="151"/>
      <c r="O2" s="151" t="s">
        <v>7</v>
      </c>
      <c r="P2" s="151"/>
      <c r="Q2" s="151" t="s">
        <v>8</v>
      </c>
      <c r="R2" s="151"/>
      <c r="S2" s="151" t="s">
        <v>9</v>
      </c>
      <c r="T2" s="151" t="s">
        <v>10</v>
      </c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</row>
    <row r="3" spans="1:1024" ht="12.75" customHeight="1">
      <c r="A3" s="151"/>
      <c r="B3" s="151"/>
      <c r="C3" s="4">
        <v>1</v>
      </c>
      <c r="D3" s="4">
        <v>2</v>
      </c>
      <c r="E3" s="4">
        <v>3</v>
      </c>
      <c r="F3" s="4">
        <v>4</v>
      </c>
      <c r="G3" s="4" t="s">
        <v>11</v>
      </c>
      <c r="H3" s="4" t="s">
        <v>12</v>
      </c>
      <c r="I3" s="4" t="s">
        <v>13</v>
      </c>
      <c r="J3" s="4" t="s">
        <v>14</v>
      </c>
      <c r="K3" s="153"/>
      <c r="L3" s="153"/>
      <c r="M3" s="151"/>
      <c r="N3" s="151"/>
      <c r="O3" s="151"/>
      <c r="P3" s="151"/>
      <c r="Q3" s="151"/>
      <c r="R3" s="151"/>
      <c r="S3" s="151"/>
      <c r="T3" s="151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</row>
    <row r="4" spans="1:1024" s="6" customFormat="1" ht="51" customHeight="1">
      <c r="A4" s="154" t="s">
        <v>830</v>
      </c>
      <c r="B4" s="154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41" t="s">
        <v>1068</v>
      </c>
      <c r="U4"/>
      <c r="AME4"/>
      <c r="AMF4"/>
      <c r="AMG4"/>
      <c r="AMH4"/>
      <c r="AMI4"/>
      <c r="AMJ4"/>
    </row>
    <row r="5" spans="1:1024" s="2" customFormat="1" ht="12.75" customHeight="1">
      <c r="A5" s="177" t="s">
        <v>868</v>
      </c>
      <c r="B5" s="178" t="s">
        <v>357</v>
      </c>
      <c r="C5" s="179" t="s">
        <v>16</v>
      </c>
      <c r="D5" s="179"/>
      <c r="E5" s="179"/>
      <c r="F5" s="179"/>
      <c r="G5" s="180">
        <v>2</v>
      </c>
      <c r="H5" s="181"/>
      <c r="I5" s="181"/>
      <c r="J5" s="181"/>
      <c r="K5" s="182">
        <v>5</v>
      </c>
      <c r="L5" s="180" t="s">
        <v>17</v>
      </c>
      <c r="M5" s="183"/>
      <c r="N5" s="184"/>
      <c r="O5" s="185"/>
      <c r="P5" s="185"/>
      <c r="Q5" s="185"/>
      <c r="R5" s="185"/>
      <c r="S5" s="186" t="s">
        <v>161</v>
      </c>
      <c r="T5" s="185"/>
    </row>
    <row r="6" spans="1:1024" s="2" customFormat="1" ht="12.75" customHeight="1">
      <c r="A6" s="177" t="s">
        <v>843</v>
      </c>
      <c r="B6" s="178" t="s">
        <v>358</v>
      </c>
      <c r="C6" s="179" t="s">
        <v>16</v>
      </c>
      <c r="D6" s="179"/>
      <c r="E6" s="179"/>
      <c r="F6" s="179"/>
      <c r="G6" s="181"/>
      <c r="H6" s="180">
        <v>2</v>
      </c>
      <c r="I6" s="181"/>
      <c r="J6" s="181"/>
      <c r="K6" s="182">
        <v>3</v>
      </c>
      <c r="L6" s="180" t="s">
        <v>19</v>
      </c>
      <c r="M6" s="187"/>
      <c r="N6" s="188"/>
      <c r="O6" s="185"/>
      <c r="P6" s="185"/>
      <c r="Q6" s="185"/>
      <c r="R6" s="185"/>
      <c r="S6" s="186" t="s">
        <v>390</v>
      </c>
      <c r="T6" s="185"/>
    </row>
    <row r="7" spans="1:1024" s="2" customFormat="1" ht="12.75" customHeight="1">
      <c r="A7" s="177" t="s">
        <v>844</v>
      </c>
      <c r="B7" s="178" t="s">
        <v>358</v>
      </c>
      <c r="C7" s="179" t="s">
        <v>16</v>
      </c>
      <c r="D7" s="179"/>
      <c r="E7" s="179"/>
      <c r="F7" s="179"/>
      <c r="G7" s="180">
        <v>2</v>
      </c>
      <c r="H7" s="181"/>
      <c r="I7" s="181"/>
      <c r="J7" s="181"/>
      <c r="K7" s="182">
        <v>2</v>
      </c>
      <c r="L7" s="180" t="s">
        <v>17</v>
      </c>
      <c r="M7" s="187" t="s">
        <v>864</v>
      </c>
      <c r="N7" s="184" t="s">
        <v>21</v>
      </c>
      <c r="O7" s="185"/>
      <c r="P7" s="185"/>
      <c r="Q7" s="185"/>
      <c r="R7" s="185"/>
      <c r="S7" s="186" t="s">
        <v>390</v>
      </c>
      <c r="T7" s="185"/>
    </row>
    <row r="8" spans="1:1024" s="2" customFormat="1" ht="12.75" customHeight="1">
      <c r="A8" s="177" t="s">
        <v>831</v>
      </c>
      <c r="B8" s="178" t="s">
        <v>359</v>
      </c>
      <c r="C8" s="179" t="s">
        <v>16</v>
      </c>
      <c r="D8" s="179"/>
      <c r="E8" s="179"/>
      <c r="F8" s="179"/>
      <c r="G8" s="181"/>
      <c r="H8" s="180">
        <v>2</v>
      </c>
      <c r="I8" s="181"/>
      <c r="J8" s="181"/>
      <c r="K8" s="182">
        <v>3</v>
      </c>
      <c r="L8" s="180" t="s">
        <v>19</v>
      </c>
      <c r="M8" s="187"/>
      <c r="N8" s="188"/>
      <c r="O8" s="185"/>
      <c r="P8" s="185"/>
      <c r="Q8" s="185"/>
      <c r="R8" s="185"/>
      <c r="S8" s="186" t="s">
        <v>33</v>
      </c>
      <c r="T8" s="185"/>
    </row>
    <row r="9" spans="1:1024" s="2" customFormat="1" ht="12.75" customHeight="1">
      <c r="A9" s="177" t="s">
        <v>832</v>
      </c>
      <c r="B9" s="178" t="s">
        <v>359</v>
      </c>
      <c r="C9" s="179" t="s">
        <v>16</v>
      </c>
      <c r="D9" s="179"/>
      <c r="E9" s="179"/>
      <c r="F9" s="179"/>
      <c r="G9" s="180">
        <v>2</v>
      </c>
      <c r="H9" s="181"/>
      <c r="I9" s="181"/>
      <c r="J9" s="181"/>
      <c r="K9" s="182">
        <v>2</v>
      </c>
      <c r="L9" s="180" t="s">
        <v>17</v>
      </c>
      <c r="M9" s="183" t="s">
        <v>863</v>
      </c>
      <c r="N9" s="193" t="s">
        <v>32</v>
      </c>
      <c r="O9" s="185"/>
      <c r="P9" s="185"/>
      <c r="Q9" s="185"/>
      <c r="R9" s="185"/>
      <c r="S9" s="186" t="s">
        <v>33</v>
      </c>
      <c r="T9" s="185"/>
    </row>
    <row r="10" spans="1:1024" s="2" customFormat="1" ht="12.75" customHeight="1">
      <c r="A10" s="177" t="s">
        <v>841</v>
      </c>
      <c r="B10" s="189" t="s">
        <v>360</v>
      </c>
      <c r="C10" s="179" t="s">
        <v>16</v>
      </c>
      <c r="D10" s="179"/>
      <c r="E10" s="179"/>
      <c r="F10" s="179"/>
      <c r="G10" s="180"/>
      <c r="H10" s="180">
        <v>2</v>
      </c>
      <c r="I10" s="181"/>
      <c r="J10" s="181"/>
      <c r="K10" s="182">
        <v>3</v>
      </c>
      <c r="L10" s="180" t="s">
        <v>19</v>
      </c>
      <c r="M10" s="187"/>
      <c r="N10" s="188"/>
      <c r="O10" s="185"/>
      <c r="P10" s="185"/>
      <c r="Q10" s="185"/>
      <c r="R10" s="185"/>
      <c r="S10" s="186" t="s">
        <v>27</v>
      </c>
      <c r="T10" s="185"/>
    </row>
    <row r="11" spans="1:1024" s="2" customFormat="1" ht="12.75" customHeight="1">
      <c r="A11" s="177" t="s">
        <v>842</v>
      </c>
      <c r="B11" s="189" t="s">
        <v>360</v>
      </c>
      <c r="C11" s="179" t="s">
        <v>16</v>
      </c>
      <c r="D11" s="179"/>
      <c r="E11" s="179"/>
      <c r="F11" s="179"/>
      <c r="G11" s="180">
        <v>2</v>
      </c>
      <c r="H11" s="181"/>
      <c r="I11" s="181"/>
      <c r="J11" s="181"/>
      <c r="K11" s="182">
        <v>2</v>
      </c>
      <c r="L11" s="180" t="s">
        <v>17</v>
      </c>
      <c r="M11" s="187" t="s">
        <v>862</v>
      </c>
      <c r="N11" s="184" t="s">
        <v>26</v>
      </c>
      <c r="O11" s="185"/>
      <c r="P11" s="185"/>
      <c r="Q11" s="185"/>
      <c r="R11" s="185"/>
      <c r="S11" s="186" t="s">
        <v>27</v>
      </c>
      <c r="T11" s="185"/>
    </row>
    <row r="12" spans="1:1024" s="2" customFormat="1" ht="12.75" customHeight="1">
      <c r="A12" s="190" t="s">
        <v>839</v>
      </c>
      <c r="B12" s="178" t="s">
        <v>361</v>
      </c>
      <c r="C12" s="179" t="s">
        <v>16</v>
      </c>
      <c r="D12" s="179"/>
      <c r="E12" s="179"/>
      <c r="F12" s="179"/>
      <c r="G12" s="181"/>
      <c r="H12" s="180">
        <v>2</v>
      </c>
      <c r="I12" s="181"/>
      <c r="J12" s="181"/>
      <c r="K12" s="182">
        <v>3</v>
      </c>
      <c r="L12" s="180" t="s">
        <v>19</v>
      </c>
      <c r="M12" s="187"/>
      <c r="N12" s="188"/>
      <c r="O12" s="185"/>
      <c r="P12" s="185"/>
      <c r="Q12" s="185"/>
      <c r="R12" s="185"/>
      <c r="S12" s="186" t="s">
        <v>128</v>
      </c>
      <c r="T12" s="185"/>
    </row>
    <row r="13" spans="1:1024" s="2" customFormat="1" ht="12.75" customHeight="1">
      <c r="A13" s="190" t="s">
        <v>840</v>
      </c>
      <c r="B13" s="178" t="s">
        <v>361</v>
      </c>
      <c r="C13" s="179" t="s">
        <v>16</v>
      </c>
      <c r="D13" s="179"/>
      <c r="E13" s="179"/>
      <c r="F13" s="179"/>
      <c r="G13" s="180">
        <v>2</v>
      </c>
      <c r="H13" s="181"/>
      <c r="I13" s="181"/>
      <c r="J13" s="181"/>
      <c r="K13" s="182">
        <v>2</v>
      </c>
      <c r="L13" s="180" t="s">
        <v>17</v>
      </c>
      <c r="M13" s="187" t="s">
        <v>861</v>
      </c>
      <c r="N13" s="193" t="s">
        <v>775</v>
      </c>
      <c r="O13" s="185"/>
      <c r="P13" s="185"/>
      <c r="Q13" s="185"/>
      <c r="R13" s="185"/>
      <c r="S13" s="186" t="s">
        <v>128</v>
      </c>
      <c r="T13" s="185"/>
    </row>
    <row r="14" spans="1:1024" s="2" customFormat="1" ht="12.75" customHeight="1">
      <c r="A14" s="191" t="s">
        <v>833</v>
      </c>
      <c r="B14" s="178" t="s">
        <v>362</v>
      </c>
      <c r="C14" s="179" t="s">
        <v>16</v>
      </c>
      <c r="D14" s="179"/>
      <c r="E14" s="179"/>
      <c r="F14" s="179"/>
      <c r="G14" s="181"/>
      <c r="H14" s="180">
        <v>2</v>
      </c>
      <c r="I14" s="181"/>
      <c r="J14" s="181"/>
      <c r="K14" s="182">
        <v>3</v>
      </c>
      <c r="L14" s="180" t="s">
        <v>19</v>
      </c>
      <c r="M14" s="244" t="s">
        <v>860</v>
      </c>
      <c r="N14" s="249" t="s">
        <v>776</v>
      </c>
      <c r="O14" s="185"/>
      <c r="P14" s="185"/>
      <c r="Q14" s="185"/>
      <c r="R14" s="185"/>
      <c r="S14" s="186" t="s">
        <v>62</v>
      </c>
      <c r="T14" s="185"/>
    </row>
    <row r="15" spans="1:1024" s="2" customFormat="1" ht="12.75" customHeight="1">
      <c r="A15" s="191" t="s">
        <v>834</v>
      </c>
      <c r="B15" s="178" t="s">
        <v>362</v>
      </c>
      <c r="C15" s="179" t="s">
        <v>16</v>
      </c>
      <c r="D15" s="179"/>
      <c r="E15" s="179"/>
      <c r="F15" s="179"/>
      <c r="G15" s="180">
        <v>2</v>
      </c>
      <c r="H15" s="181"/>
      <c r="I15" s="181"/>
      <c r="J15" s="181"/>
      <c r="K15" s="182">
        <v>2</v>
      </c>
      <c r="L15" s="180" t="s">
        <v>17</v>
      </c>
      <c r="M15" s="187" t="s">
        <v>859</v>
      </c>
      <c r="N15" s="193" t="s">
        <v>777</v>
      </c>
      <c r="O15" s="185"/>
      <c r="P15" s="185"/>
      <c r="Q15" s="185"/>
      <c r="R15" s="185"/>
      <c r="S15" s="186" t="s">
        <v>62</v>
      </c>
      <c r="T15" s="185"/>
    </row>
    <row r="16" spans="1:1024" s="2" customFormat="1" ht="12.75" customHeight="1">
      <c r="A16" s="192" t="s">
        <v>835</v>
      </c>
      <c r="B16" s="178" t="s">
        <v>363</v>
      </c>
      <c r="C16" s="179" t="s">
        <v>16</v>
      </c>
      <c r="D16" s="179"/>
      <c r="E16" s="179"/>
      <c r="F16" s="179"/>
      <c r="G16" s="181"/>
      <c r="H16" s="180">
        <v>2</v>
      </c>
      <c r="I16" s="181"/>
      <c r="J16" s="181"/>
      <c r="K16" s="182">
        <v>3</v>
      </c>
      <c r="L16" s="180" t="s">
        <v>19</v>
      </c>
      <c r="M16" s="187"/>
      <c r="N16" s="188"/>
      <c r="O16" s="185"/>
      <c r="P16" s="185"/>
      <c r="Q16" s="185"/>
      <c r="R16" s="185"/>
      <c r="S16" s="186" t="s">
        <v>48</v>
      </c>
      <c r="T16" s="185"/>
    </row>
    <row r="17" spans="1:1018" s="2" customFormat="1" ht="12.75" customHeight="1">
      <c r="A17" s="192" t="s">
        <v>836</v>
      </c>
      <c r="B17" s="178" t="s">
        <v>363</v>
      </c>
      <c r="C17" s="179" t="s">
        <v>16</v>
      </c>
      <c r="D17" s="179"/>
      <c r="E17" s="179"/>
      <c r="F17" s="179"/>
      <c r="G17" s="180">
        <v>2</v>
      </c>
      <c r="H17" s="181"/>
      <c r="I17" s="181"/>
      <c r="J17" s="181"/>
      <c r="K17" s="182">
        <v>2</v>
      </c>
      <c r="L17" s="180" t="s">
        <v>17</v>
      </c>
      <c r="M17" s="187" t="s">
        <v>858</v>
      </c>
      <c r="N17" s="193" t="s">
        <v>778</v>
      </c>
      <c r="O17" s="185"/>
      <c r="P17" s="185"/>
      <c r="Q17" s="185"/>
      <c r="R17" s="185"/>
      <c r="S17" s="186" t="s">
        <v>48</v>
      </c>
      <c r="T17" s="185"/>
    </row>
    <row r="18" spans="1:1018" s="2" customFormat="1" ht="12.75" customHeight="1">
      <c r="A18" s="190" t="s">
        <v>869</v>
      </c>
      <c r="B18" s="178" t="s">
        <v>364</v>
      </c>
      <c r="C18" s="179" t="s">
        <v>16</v>
      </c>
      <c r="D18" s="179"/>
      <c r="E18" s="179"/>
      <c r="F18" s="179"/>
      <c r="G18" s="181"/>
      <c r="H18" s="180">
        <v>2</v>
      </c>
      <c r="I18" s="181"/>
      <c r="J18" s="181"/>
      <c r="K18" s="182">
        <v>3</v>
      </c>
      <c r="L18" s="180" t="s">
        <v>19</v>
      </c>
      <c r="M18" s="187"/>
      <c r="N18" s="188"/>
      <c r="O18" s="185"/>
      <c r="P18" s="185"/>
      <c r="Q18" s="185"/>
      <c r="R18" s="185"/>
      <c r="S18" s="193" t="s">
        <v>52</v>
      </c>
      <c r="T18" s="185"/>
    </row>
    <row r="19" spans="1:1018" s="2" customFormat="1" ht="12.75" customHeight="1">
      <c r="A19" s="190" t="s">
        <v>870</v>
      </c>
      <c r="B19" s="178" t="s">
        <v>364</v>
      </c>
      <c r="C19" s="179" t="s">
        <v>16</v>
      </c>
      <c r="D19" s="179"/>
      <c r="E19" s="179"/>
      <c r="F19" s="179"/>
      <c r="G19" s="180">
        <v>3</v>
      </c>
      <c r="H19" s="181"/>
      <c r="I19" s="181"/>
      <c r="J19" s="181"/>
      <c r="K19" s="182">
        <v>3</v>
      </c>
      <c r="L19" s="180" t="s">
        <v>17</v>
      </c>
      <c r="M19" s="187" t="s">
        <v>871</v>
      </c>
      <c r="N19" s="193" t="s">
        <v>51</v>
      </c>
      <c r="O19" s="185"/>
      <c r="P19" s="185"/>
      <c r="Q19" s="185"/>
      <c r="R19" s="185"/>
      <c r="S19" s="193" t="s">
        <v>52</v>
      </c>
      <c r="T19" s="185"/>
    </row>
    <row r="20" spans="1:1018" s="2" customFormat="1" ht="12.75" customHeight="1">
      <c r="A20" s="156" t="s">
        <v>54</v>
      </c>
      <c r="B20" s="156"/>
      <c r="C20" s="157">
        <f>SUMIF(C5:C19,"=v",$G5:$G19)+SUMIF(C5:C19,"=v",$H5:$H19)+SUMIF(C5:C19,"=v",$I5:$I19)</f>
        <v>31</v>
      </c>
      <c r="D20" s="157">
        <f>SUMIF(D5:D19,"=x",$G5:$G19)+SUMIF(D5:D19,"=x",$H5:$H19)+SUMIF(D5:D19,"=x",$I5:$I19)</f>
        <v>0</v>
      </c>
      <c r="E20" s="157">
        <f>SUMIF(E5:E19,"=x",$G5:$G19)+SUMIF(E5:E19,"=x",$H5:$H19)+SUMIF(E5:E19,"=x",$I5:$I19)</f>
        <v>0</v>
      </c>
      <c r="F20" s="157">
        <f>SUMIF(F5:F19,"=x",$G5:$G19)+SUMIF(F5:F19,"=x",$H5:$H19)+SUMIF(F5:F19,"=x",$I5:$I19)</f>
        <v>0</v>
      </c>
      <c r="G20" s="157">
        <f>SUM(C20:F20)</f>
        <v>31</v>
      </c>
      <c r="H20" s="157"/>
      <c r="I20" s="157"/>
      <c r="J20" s="157"/>
      <c r="K20" s="157"/>
      <c r="L20" s="157"/>
      <c r="M20" s="158"/>
      <c r="N20" s="158"/>
      <c r="O20" s="158"/>
      <c r="P20" s="158"/>
      <c r="Q20" s="158"/>
      <c r="R20" s="158"/>
      <c r="S20" s="158"/>
      <c r="T20" s="194"/>
    </row>
    <row r="21" spans="1:1018" s="2" customFormat="1" ht="12.75" customHeight="1">
      <c r="A21" s="159" t="s">
        <v>55</v>
      </c>
      <c r="B21" s="159"/>
      <c r="C21" s="160">
        <f>SUMIF(C5:C19,"=v",$K5:$K19)</f>
        <v>41</v>
      </c>
      <c r="D21" s="160">
        <f>SUMIF(D5:D19,"=x",$K5:$K19)</f>
        <v>0</v>
      </c>
      <c r="E21" s="160">
        <f>SUMIF(E5:E19,"=x",$K5:$K19)</f>
        <v>0</v>
      </c>
      <c r="F21" s="160">
        <f>SUMIF(F5:F19,"=x",$K5:$K19)</f>
        <v>0</v>
      </c>
      <c r="G21" s="160">
        <f>SUM(C21:F21)</f>
        <v>41</v>
      </c>
      <c r="H21" s="160"/>
      <c r="I21" s="160"/>
      <c r="J21" s="160"/>
      <c r="K21" s="160"/>
      <c r="L21" s="160"/>
      <c r="M21" s="158"/>
      <c r="N21" s="158"/>
      <c r="O21" s="158"/>
      <c r="P21" s="158"/>
      <c r="Q21" s="158"/>
      <c r="R21" s="158"/>
      <c r="S21" s="158"/>
      <c r="T21" s="194"/>
    </row>
    <row r="22" spans="1:1018" s="2" customFormat="1" ht="12.75" customHeight="1">
      <c r="A22" s="161" t="s">
        <v>56</v>
      </c>
      <c r="B22" s="161"/>
      <c r="C22" s="162">
        <f>SUMPRODUCT(--(C5:C19="v"),--($L5:$L19="K"))</f>
        <v>8</v>
      </c>
      <c r="D22" s="162">
        <f>SUMPRODUCT(--(D5:D19="x"),--($L5:$L19="K"))</f>
        <v>0</v>
      </c>
      <c r="E22" s="162">
        <f>SUMPRODUCT(--(E5:E19="x"),--($L5:$L19="K"))</f>
        <v>0</v>
      </c>
      <c r="F22" s="162">
        <f>SUMPRODUCT(--(F5:F19="x"),--($L5:$L19="K"))</f>
        <v>0</v>
      </c>
      <c r="G22" s="162">
        <f>SUM(C22:F22)</f>
        <v>8</v>
      </c>
      <c r="H22" s="162"/>
      <c r="I22" s="162"/>
      <c r="J22" s="162"/>
      <c r="K22" s="162"/>
      <c r="L22" s="162"/>
      <c r="M22" s="158"/>
      <c r="N22" s="158"/>
      <c r="O22" s="158"/>
      <c r="P22" s="158"/>
      <c r="Q22" s="158"/>
      <c r="R22" s="158"/>
      <c r="S22" s="158"/>
      <c r="T22" s="194"/>
    </row>
    <row r="23" spans="1:1018" ht="51" customHeight="1">
      <c r="A23" s="154" t="s">
        <v>817</v>
      </c>
      <c r="B23" s="154"/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  <c r="Q23" s="155"/>
      <c r="R23" s="155"/>
      <c r="S23" s="155"/>
      <c r="T23" s="247" t="s">
        <v>865</v>
      </c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</row>
    <row r="24" spans="1:1018" s="195" customFormat="1" ht="12.75" customHeight="1">
      <c r="A24" s="198" t="s">
        <v>818</v>
      </c>
      <c r="B24" s="198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99"/>
    </row>
    <row r="25" spans="1:1018" s="195" customFormat="1" ht="12.75" customHeight="1">
      <c r="A25" s="200" t="s">
        <v>872</v>
      </c>
      <c r="B25" s="201" t="s">
        <v>417</v>
      </c>
      <c r="C25" s="202" t="s">
        <v>16</v>
      </c>
      <c r="D25" s="202"/>
      <c r="E25" s="202"/>
      <c r="F25" s="202"/>
      <c r="G25" s="180"/>
      <c r="H25" s="181">
        <v>2</v>
      </c>
      <c r="I25" s="181"/>
      <c r="J25" s="181"/>
      <c r="K25" s="182">
        <v>2</v>
      </c>
      <c r="L25" s="180" t="s">
        <v>19</v>
      </c>
      <c r="M25" s="183"/>
      <c r="N25" s="201"/>
      <c r="O25" s="185"/>
      <c r="P25" s="185"/>
      <c r="Q25" s="185"/>
      <c r="R25" s="185"/>
      <c r="S25" s="193" t="s">
        <v>419</v>
      </c>
      <c r="T25" s="201"/>
    </row>
    <row r="26" spans="1:1018" s="195" customFormat="1" ht="12.75" customHeight="1">
      <c r="A26" s="200" t="s">
        <v>873</v>
      </c>
      <c r="B26" s="201" t="s">
        <v>421</v>
      </c>
      <c r="C26" s="202" t="s">
        <v>16</v>
      </c>
      <c r="D26" s="202"/>
      <c r="E26" s="202"/>
      <c r="F26" s="202"/>
      <c r="G26" s="180"/>
      <c r="H26" s="180">
        <v>3</v>
      </c>
      <c r="I26" s="181"/>
      <c r="J26" s="181"/>
      <c r="K26" s="182">
        <v>3</v>
      </c>
      <c r="L26" s="180" t="s">
        <v>19</v>
      </c>
      <c r="M26" s="244" t="s">
        <v>874</v>
      </c>
      <c r="N26" s="249" t="s">
        <v>779</v>
      </c>
      <c r="O26" s="185"/>
      <c r="P26" s="185"/>
      <c r="Q26" s="185"/>
      <c r="R26" s="185"/>
      <c r="S26" s="193" t="s">
        <v>419</v>
      </c>
      <c r="T26" s="203"/>
    </row>
    <row r="27" spans="1:1018" s="195" customFormat="1" ht="12.75" customHeight="1">
      <c r="A27" s="200" t="s">
        <v>875</v>
      </c>
      <c r="B27" s="201" t="s">
        <v>424</v>
      </c>
      <c r="C27" s="202" t="s">
        <v>16</v>
      </c>
      <c r="D27" s="202"/>
      <c r="E27" s="202"/>
      <c r="F27" s="202"/>
      <c r="G27" s="180"/>
      <c r="H27" s="181">
        <v>4</v>
      </c>
      <c r="I27" s="181"/>
      <c r="J27" s="181"/>
      <c r="K27" s="182">
        <v>4</v>
      </c>
      <c r="L27" s="180" t="s">
        <v>19</v>
      </c>
      <c r="M27" s="213" t="s">
        <v>876</v>
      </c>
      <c r="N27" s="249" t="s">
        <v>780</v>
      </c>
      <c r="O27" s="185"/>
      <c r="P27" s="185"/>
      <c r="Q27" s="185"/>
      <c r="R27" s="185"/>
      <c r="S27" s="193" t="s">
        <v>419</v>
      </c>
      <c r="T27" s="203"/>
    </row>
    <row r="28" spans="1:1018" s="195" customFormat="1" ht="12.75" customHeight="1">
      <c r="A28" s="200" t="s">
        <v>877</v>
      </c>
      <c r="B28" s="201" t="s">
        <v>428</v>
      </c>
      <c r="C28" s="202" t="s">
        <v>16</v>
      </c>
      <c r="D28" s="202"/>
      <c r="E28" s="202"/>
      <c r="F28" s="202"/>
      <c r="G28" s="180">
        <v>2</v>
      </c>
      <c r="H28" s="180"/>
      <c r="I28" s="181"/>
      <c r="J28" s="181"/>
      <c r="K28" s="182">
        <v>3</v>
      </c>
      <c r="L28" s="180" t="s">
        <v>17</v>
      </c>
      <c r="M28" s="244" t="s">
        <v>878</v>
      </c>
      <c r="N28" s="249" t="s">
        <v>783</v>
      </c>
      <c r="O28" s="185"/>
      <c r="P28" s="185"/>
      <c r="Q28" s="185"/>
      <c r="R28" s="185"/>
      <c r="S28" s="193" t="s">
        <v>87</v>
      </c>
      <c r="T28" s="203"/>
    </row>
    <row r="29" spans="1:1018" s="195" customFormat="1" ht="12.75" customHeight="1">
      <c r="A29" s="156" t="s">
        <v>54</v>
      </c>
      <c r="B29" s="156"/>
      <c r="C29" s="157">
        <f>SUMIF(C25:C28,"=v",$G25:$G28)+SUMIF(C25:C28,"=v",$H25:$H28)+SUMIF(C25:C28,"=v",$I25:$I28)</f>
        <v>11</v>
      </c>
      <c r="D29" s="157">
        <f>SUMIF(D25:D28,"=x",$G25:$G28)+SUMIF(D25:D28,"=x",$H25:$H28)+SUMIF(D25:D28,"=x",$I25:$I28)</f>
        <v>0</v>
      </c>
      <c r="E29" s="157">
        <f>SUMIF(E25:E28,"=x",$G25:$G28)+SUMIF(E25:E28,"=x",$H25:$H28)+SUMIF(E25:E28,"=x",$I25:$I28)</f>
        <v>0</v>
      </c>
      <c r="F29" s="157">
        <f>SUMIF(F25:F28,"=x",$G25:$G28)+SUMIF(F25:F28,"=x",$H25:$H28)+SUMIF(F25:F28,"=x",$I25:$I28)</f>
        <v>0</v>
      </c>
      <c r="G29" s="157">
        <f>SUM(C29:F29)</f>
        <v>11</v>
      </c>
      <c r="H29" s="157"/>
      <c r="I29" s="157"/>
      <c r="J29" s="157"/>
      <c r="K29" s="157"/>
      <c r="L29" s="157"/>
      <c r="M29" s="158"/>
      <c r="N29" s="158"/>
      <c r="O29" s="158"/>
      <c r="P29" s="158"/>
      <c r="Q29" s="158"/>
      <c r="R29" s="158"/>
      <c r="S29" s="158"/>
      <c r="T29" s="204"/>
    </row>
    <row r="30" spans="1:1018" s="195" customFormat="1" ht="12.75" customHeight="1">
      <c r="A30" s="159" t="s">
        <v>55</v>
      </c>
      <c r="B30" s="159"/>
      <c r="C30" s="160">
        <f>SUMIF(C25:C28,"=v",$K25:$K28)</f>
        <v>12</v>
      </c>
      <c r="D30" s="160">
        <f>SUMIF(D25:D28,"=x",$K25:$K28)</f>
        <v>0</v>
      </c>
      <c r="E30" s="160">
        <f>SUMIF(E25:E28,"=x",$K25:$K28)</f>
        <v>0</v>
      </c>
      <c r="F30" s="160">
        <f>SUMIF(F25:F28,"=x",$K25:$K28)</f>
        <v>0</v>
      </c>
      <c r="G30" s="160">
        <f>SUM(C30:F30)</f>
        <v>12</v>
      </c>
      <c r="H30" s="160"/>
      <c r="I30" s="160"/>
      <c r="J30" s="160"/>
      <c r="K30" s="160"/>
      <c r="L30" s="160"/>
      <c r="M30" s="158"/>
      <c r="N30" s="158"/>
      <c r="O30" s="158"/>
      <c r="P30" s="158"/>
      <c r="Q30" s="158"/>
      <c r="R30" s="158"/>
      <c r="S30" s="158"/>
      <c r="T30" s="204"/>
    </row>
    <row r="31" spans="1:1018" s="195" customFormat="1" ht="12.75" customHeight="1">
      <c r="A31" s="161" t="s">
        <v>56</v>
      </c>
      <c r="B31" s="161"/>
      <c r="C31" s="162">
        <f>SUMPRODUCT(--(C25:C28="v"),--($L25:$L28="K"))</f>
        <v>1</v>
      </c>
      <c r="D31" s="162">
        <f>SUMPRODUCT(--(D25:D28="x"),--($L25:$L28="K"))</f>
        <v>0</v>
      </c>
      <c r="E31" s="162">
        <f>SUMPRODUCT(--(E25:E28="x"),--($L25:$L28="K"))</f>
        <v>0</v>
      </c>
      <c r="F31" s="162">
        <f>SUMPRODUCT(--(F25:F28="x"),--($L25:$L28="K"))</f>
        <v>0</v>
      </c>
      <c r="G31" s="162">
        <f>SUM(C31:F31)</f>
        <v>1</v>
      </c>
      <c r="H31" s="162"/>
      <c r="I31" s="162"/>
      <c r="J31" s="162"/>
      <c r="K31" s="162"/>
      <c r="L31" s="162"/>
      <c r="M31" s="158"/>
      <c r="N31" s="158"/>
      <c r="O31" s="158"/>
      <c r="P31" s="158"/>
      <c r="Q31" s="158"/>
      <c r="R31" s="158"/>
      <c r="S31" s="158"/>
      <c r="T31" s="204"/>
    </row>
    <row r="32" spans="1:1018" s="195" customFormat="1" ht="12.75" customHeight="1">
      <c r="A32" s="198" t="s">
        <v>430</v>
      </c>
      <c r="B32" s="198"/>
      <c r="C32" s="155"/>
      <c r="D32" s="155"/>
      <c r="E32" s="155"/>
      <c r="F32" s="155"/>
      <c r="G32" s="155"/>
      <c r="H32" s="155"/>
      <c r="I32" s="155"/>
      <c r="J32" s="155"/>
      <c r="K32" s="155"/>
      <c r="L32" s="155"/>
      <c r="M32" s="155"/>
      <c r="N32" s="155"/>
      <c r="O32" s="155"/>
      <c r="P32" s="155"/>
      <c r="Q32" s="155"/>
      <c r="R32" s="155"/>
      <c r="S32" s="155"/>
      <c r="T32" s="205"/>
    </row>
    <row r="33" spans="1:1024" s="195" customFormat="1" ht="12.75" customHeight="1">
      <c r="A33" s="200" t="s">
        <v>879</v>
      </c>
      <c r="B33" s="201" t="s">
        <v>432</v>
      </c>
      <c r="C33" s="202" t="s">
        <v>16</v>
      </c>
      <c r="D33" s="202"/>
      <c r="E33" s="202"/>
      <c r="F33" s="202"/>
      <c r="G33" s="180"/>
      <c r="H33" s="180">
        <v>2</v>
      </c>
      <c r="I33" s="181"/>
      <c r="J33" s="181"/>
      <c r="K33" s="182">
        <v>3</v>
      </c>
      <c r="L33" s="180" t="s">
        <v>19</v>
      </c>
      <c r="M33" s="183"/>
      <c r="N33" s="184"/>
      <c r="O33" s="181"/>
      <c r="P33" s="181"/>
      <c r="Q33" s="181"/>
      <c r="R33" s="181"/>
      <c r="S33" s="186" t="s">
        <v>434</v>
      </c>
      <c r="T33" s="185"/>
    </row>
    <row r="34" spans="1:1024" s="196" customFormat="1" ht="12.75" customHeight="1">
      <c r="A34" s="200" t="s">
        <v>880</v>
      </c>
      <c r="B34" s="201" t="s">
        <v>432</v>
      </c>
      <c r="C34" s="202" t="s">
        <v>16</v>
      </c>
      <c r="D34" s="202"/>
      <c r="E34" s="202"/>
      <c r="F34" s="202"/>
      <c r="G34" s="180">
        <v>2</v>
      </c>
      <c r="H34" s="180"/>
      <c r="I34" s="181"/>
      <c r="J34" s="181"/>
      <c r="K34" s="182">
        <v>3</v>
      </c>
      <c r="L34" s="180" t="s">
        <v>17</v>
      </c>
      <c r="M34" s="187" t="s">
        <v>881</v>
      </c>
      <c r="N34" s="193" t="s">
        <v>824</v>
      </c>
      <c r="O34" s="181"/>
      <c r="P34" s="181"/>
      <c r="Q34" s="181"/>
      <c r="R34" s="181"/>
      <c r="S34" s="186" t="s">
        <v>434</v>
      </c>
      <c r="T34" s="185"/>
      <c r="AME34" s="195"/>
      <c r="AMF34" s="195"/>
      <c r="AMG34" s="195"/>
      <c r="AMH34" s="195"/>
      <c r="AMI34" s="195"/>
      <c r="AMJ34" s="195"/>
    </row>
    <row r="35" spans="1:1024" s="195" customFormat="1" ht="12.75" customHeight="1">
      <c r="A35" s="200" t="s">
        <v>838</v>
      </c>
      <c r="B35" s="201" t="s">
        <v>437</v>
      </c>
      <c r="C35" s="202" t="s">
        <v>16</v>
      </c>
      <c r="D35" s="202"/>
      <c r="E35" s="202"/>
      <c r="F35" s="202"/>
      <c r="G35" s="180"/>
      <c r="H35" s="180">
        <v>2</v>
      </c>
      <c r="I35" s="181"/>
      <c r="J35" s="181"/>
      <c r="K35" s="182">
        <v>3</v>
      </c>
      <c r="L35" s="180" t="s">
        <v>19</v>
      </c>
      <c r="M35" s="187"/>
      <c r="N35" s="184"/>
      <c r="O35" s="181"/>
      <c r="P35" s="181"/>
      <c r="Q35" s="181"/>
      <c r="R35" s="181"/>
      <c r="S35" s="186" t="s">
        <v>438</v>
      </c>
      <c r="T35" s="185"/>
    </row>
    <row r="36" spans="1:1024" s="195" customFormat="1" ht="12.75" customHeight="1">
      <c r="A36" s="200" t="s">
        <v>837</v>
      </c>
      <c r="B36" s="201" t="s">
        <v>437</v>
      </c>
      <c r="C36" s="202" t="s">
        <v>16</v>
      </c>
      <c r="D36" s="202"/>
      <c r="E36" s="202"/>
      <c r="F36" s="202"/>
      <c r="G36" s="180">
        <v>2</v>
      </c>
      <c r="H36" s="180"/>
      <c r="I36" s="181"/>
      <c r="J36" s="181"/>
      <c r="K36" s="182">
        <v>2</v>
      </c>
      <c r="L36" s="180" t="s">
        <v>17</v>
      </c>
      <c r="M36" s="187" t="s">
        <v>857</v>
      </c>
      <c r="N36" s="184" t="s">
        <v>781</v>
      </c>
      <c r="O36" s="181"/>
      <c r="P36" s="181"/>
      <c r="Q36" s="181"/>
      <c r="R36" s="181"/>
      <c r="S36" s="186" t="s">
        <v>438</v>
      </c>
      <c r="T36" s="185"/>
    </row>
    <row r="37" spans="1:1024" s="195" customFormat="1" ht="12.75" customHeight="1">
      <c r="A37" s="200" t="s">
        <v>882</v>
      </c>
      <c r="B37" s="201" t="s">
        <v>441</v>
      </c>
      <c r="C37" s="202" t="s">
        <v>16</v>
      </c>
      <c r="D37" s="202"/>
      <c r="E37" s="202"/>
      <c r="F37" s="202"/>
      <c r="G37" s="181"/>
      <c r="H37" s="180">
        <v>2</v>
      </c>
      <c r="I37" s="181"/>
      <c r="J37" s="181"/>
      <c r="K37" s="182">
        <v>3</v>
      </c>
      <c r="L37" s="180" t="s">
        <v>19</v>
      </c>
      <c r="M37" s="244" t="s">
        <v>855</v>
      </c>
      <c r="N37" s="249" t="s">
        <v>825</v>
      </c>
      <c r="O37" s="181"/>
      <c r="P37" s="181"/>
      <c r="Q37" s="181"/>
      <c r="R37" s="181"/>
      <c r="S37" s="193" t="s">
        <v>155</v>
      </c>
      <c r="T37" s="185"/>
    </row>
    <row r="38" spans="1:1024" s="197" customFormat="1" ht="12.75" customHeight="1">
      <c r="A38" s="200" t="s">
        <v>883</v>
      </c>
      <c r="B38" s="201" t="s">
        <v>441</v>
      </c>
      <c r="C38" s="202" t="s">
        <v>16</v>
      </c>
      <c r="D38" s="202"/>
      <c r="E38" s="202"/>
      <c r="F38" s="202"/>
      <c r="G38" s="180">
        <v>2</v>
      </c>
      <c r="H38" s="180"/>
      <c r="I38" s="181"/>
      <c r="J38" s="181"/>
      <c r="K38" s="182">
        <v>3</v>
      </c>
      <c r="L38" s="180" t="s">
        <v>17</v>
      </c>
      <c r="M38" s="187" t="s">
        <v>884</v>
      </c>
      <c r="N38" s="193" t="s">
        <v>782</v>
      </c>
      <c r="O38" s="181"/>
      <c r="P38" s="181"/>
      <c r="Q38" s="181"/>
      <c r="R38" s="181"/>
      <c r="S38" s="193" t="s">
        <v>155</v>
      </c>
      <c r="T38" s="185"/>
    </row>
    <row r="39" spans="1:1024" s="195" customFormat="1" ht="12.75" customHeight="1">
      <c r="A39" s="156" t="s">
        <v>54</v>
      </c>
      <c r="B39" s="156"/>
      <c r="C39" s="157">
        <f>SUMIF(C33:C38,"=v",$G33:$G38)+SUMIF(C33:C38,"=v",$H33:$H38)+SUMIF(C33:C38,"=v",$I33:$I38)</f>
        <v>12</v>
      </c>
      <c r="D39" s="157">
        <f>SUMIF(D33:D38,"=x",$G33:$G38)+SUMIF(D33:D38,"=x",$H33:$H38)+SUMIF(D33:D38,"=x",$I33:$I38)</f>
        <v>0</v>
      </c>
      <c r="E39" s="157">
        <f>SUMIF(E33:E38,"=x",$G33:$G38)+SUMIF(E33:E38,"=x",$H33:$H38)+SUMIF(E33:E38,"=x",$I33:$I38)</f>
        <v>0</v>
      </c>
      <c r="F39" s="157">
        <f>SUMIF(F33:F38,"=x",$G33:$G38)+SUMIF(F33:F38,"=x",$H33:$H38)+SUMIF(F33:F38,"=x",$I33:$I38)</f>
        <v>0</v>
      </c>
      <c r="G39" s="157">
        <f>SUM(C39:F39)</f>
        <v>12</v>
      </c>
      <c r="H39" s="157"/>
      <c r="I39" s="157"/>
      <c r="J39" s="157"/>
      <c r="K39" s="157"/>
      <c r="L39" s="157"/>
      <c r="M39" s="158"/>
      <c r="N39" s="158"/>
      <c r="O39" s="158"/>
      <c r="P39" s="158"/>
      <c r="Q39" s="158"/>
      <c r="R39" s="158"/>
      <c r="S39" s="158"/>
      <c r="T39" s="204"/>
    </row>
    <row r="40" spans="1:1024" s="195" customFormat="1" ht="12.75" customHeight="1">
      <c r="A40" s="159" t="s">
        <v>55</v>
      </c>
      <c r="B40" s="159"/>
      <c r="C40" s="160">
        <f>SUMIF(C33:C38,"=v",$K33:$K38)</f>
        <v>17</v>
      </c>
      <c r="D40" s="160">
        <f>SUMIF(D33:D38,"=x",$K33:$K38)</f>
        <v>0</v>
      </c>
      <c r="E40" s="160">
        <f>SUMIF(E33:E38,"=x",$K33:$K38)</f>
        <v>0</v>
      </c>
      <c r="F40" s="160">
        <f>SUMIF(F33:F38,"=x",$K33:$K38)</f>
        <v>0</v>
      </c>
      <c r="G40" s="160">
        <f>SUM(C40:F40)</f>
        <v>17</v>
      </c>
      <c r="H40" s="160"/>
      <c r="I40" s="160"/>
      <c r="J40" s="160"/>
      <c r="K40" s="160"/>
      <c r="L40" s="160"/>
      <c r="M40" s="158"/>
      <c r="N40" s="158"/>
      <c r="O40" s="158"/>
      <c r="P40" s="158"/>
      <c r="Q40" s="158"/>
      <c r="R40" s="158"/>
      <c r="S40" s="158"/>
      <c r="T40" s="204"/>
    </row>
    <row r="41" spans="1:1024" s="195" customFormat="1" ht="12.75" customHeight="1">
      <c r="A41" s="161" t="s">
        <v>56</v>
      </c>
      <c r="B41" s="161"/>
      <c r="C41" s="162">
        <f>SUMPRODUCT(--(C33:C38="v"),--($L33:$L38="K"))</f>
        <v>3</v>
      </c>
      <c r="D41" s="162">
        <f>SUMPRODUCT(--(D33:D38="x"),--($L33:$L38="K"))</f>
        <v>0</v>
      </c>
      <c r="E41" s="162">
        <f>SUMPRODUCT(--(E33:E38="x"),--($L33:$L38="K"))</f>
        <v>0</v>
      </c>
      <c r="F41" s="162">
        <f>SUMPRODUCT(--(F33:F38="x"),--($L33:$L38="K"))</f>
        <v>0</v>
      </c>
      <c r="G41" s="162">
        <f>SUM(C41:F41)</f>
        <v>3</v>
      </c>
      <c r="H41" s="162"/>
      <c r="I41" s="162"/>
      <c r="J41" s="162"/>
      <c r="K41" s="162"/>
      <c r="L41" s="162"/>
      <c r="M41" s="158"/>
      <c r="N41" s="158"/>
      <c r="O41" s="158"/>
      <c r="P41" s="158"/>
      <c r="Q41" s="158"/>
      <c r="R41" s="158"/>
      <c r="S41" s="158"/>
      <c r="T41" s="204"/>
    </row>
    <row r="42" spans="1:1024" s="195" customFormat="1" ht="12.75" customHeight="1">
      <c r="A42" s="198" t="s">
        <v>443</v>
      </c>
      <c r="B42" s="198"/>
      <c r="C42" s="155"/>
      <c r="D42" s="155"/>
      <c r="E42" s="155"/>
      <c r="F42" s="155"/>
      <c r="G42" s="155"/>
      <c r="H42" s="155"/>
      <c r="I42" s="155"/>
      <c r="J42" s="155"/>
      <c r="K42" s="155"/>
      <c r="L42" s="155"/>
      <c r="M42" s="155"/>
      <c r="N42" s="155"/>
      <c r="O42" s="155"/>
      <c r="P42" s="155"/>
      <c r="Q42" s="155"/>
      <c r="R42" s="155"/>
      <c r="S42" s="155"/>
      <c r="T42" s="207"/>
    </row>
    <row r="43" spans="1:1024" s="195" customFormat="1" ht="12.75" customHeight="1">
      <c r="A43" s="208" t="s">
        <v>885</v>
      </c>
      <c r="B43" s="209" t="s">
        <v>443</v>
      </c>
      <c r="C43" s="202" t="s">
        <v>16</v>
      </c>
      <c r="D43" s="202"/>
      <c r="E43" s="202"/>
      <c r="F43" s="202"/>
      <c r="G43" s="180"/>
      <c r="H43" s="180">
        <v>2</v>
      </c>
      <c r="I43" s="181"/>
      <c r="J43" s="181"/>
      <c r="K43" s="182">
        <v>3</v>
      </c>
      <c r="L43" s="180" t="s">
        <v>19</v>
      </c>
      <c r="M43" s="183"/>
      <c r="N43" s="184"/>
      <c r="O43" s="185"/>
      <c r="P43" s="185"/>
      <c r="Q43" s="185"/>
      <c r="R43" s="185"/>
      <c r="S43" s="186" t="s">
        <v>91</v>
      </c>
      <c r="T43" s="201"/>
    </row>
    <row r="44" spans="1:1024" s="195" customFormat="1" ht="12.75" customHeight="1">
      <c r="A44" s="208" t="s">
        <v>886</v>
      </c>
      <c r="B44" s="209" t="s">
        <v>443</v>
      </c>
      <c r="C44" s="202" t="s">
        <v>16</v>
      </c>
      <c r="D44" s="202"/>
      <c r="E44" s="202"/>
      <c r="F44" s="202"/>
      <c r="G44" s="180">
        <v>2</v>
      </c>
      <c r="H44" s="180"/>
      <c r="I44" s="181"/>
      <c r="J44" s="181"/>
      <c r="K44" s="182">
        <v>3</v>
      </c>
      <c r="L44" s="180" t="s">
        <v>17</v>
      </c>
      <c r="M44" s="187" t="s">
        <v>887</v>
      </c>
      <c r="N44" s="250" t="s">
        <v>90</v>
      </c>
      <c r="O44" s="185"/>
      <c r="P44" s="185"/>
      <c r="Q44" s="185"/>
      <c r="R44" s="185"/>
      <c r="S44" s="186" t="s">
        <v>91</v>
      </c>
      <c r="T44" s="203"/>
    </row>
    <row r="45" spans="1:1024" s="195" customFormat="1" ht="12.75" customHeight="1">
      <c r="A45" s="200" t="s">
        <v>888</v>
      </c>
      <c r="B45" s="209" t="s">
        <v>448</v>
      </c>
      <c r="C45" s="202" t="s">
        <v>16</v>
      </c>
      <c r="D45" s="202"/>
      <c r="E45" s="202"/>
      <c r="F45" s="202"/>
      <c r="G45" s="180"/>
      <c r="H45" s="180">
        <v>2</v>
      </c>
      <c r="I45" s="181"/>
      <c r="J45" s="181"/>
      <c r="K45" s="182">
        <v>3</v>
      </c>
      <c r="L45" s="180" t="s">
        <v>19</v>
      </c>
      <c r="M45" s="183"/>
      <c r="N45" s="184"/>
      <c r="O45" s="185"/>
      <c r="P45" s="185"/>
      <c r="Q45" s="185"/>
      <c r="R45" s="185"/>
      <c r="S45" s="186" t="s">
        <v>48</v>
      </c>
      <c r="T45" s="203"/>
    </row>
    <row r="46" spans="1:1024" s="195" customFormat="1" ht="12.75" customHeight="1">
      <c r="A46" s="200" t="s">
        <v>889</v>
      </c>
      <c r="B46" s="209" t="s">
        <v>448</v>
      </c>
      <c r="C46" s="202" t="s">
        <v>16</v>
      </c>
      <c r="D46" s="202"/>
      <c r="E46" s="202"/>
      <c r="F46" s="202"/>
      <c r="G46" s="180">
        <v>2</v>
      </c>
      <c r="H46" s="180"/>
      <c r="I46" s="181"/>
      <c r="J46" s="181"/>
      <c r="K46" s="182">
        <v>2</v>
      </c>
      <c r="L46" s="180" t="s">
        <v>17</v>
      </c>
      <c r="M46" s="187" t="s">
        <v>890</v>
      </c>
      <c r="N46" s="250" t="s">
        <v>230</v>
      </c>
      <c r="O46" s="185"/>
      <c r="P46" s="185"/>
      <c r="Q46" s="185"/>
      <c r="R46" s="185"/>
      <c r="S46" s="186" t="s">
        <v>48</v>
      </c>
      <c r="T46" s="203"/>
    </row>
    <row r="47" spans="1:1024" s="195" customFormat="1" ht="12.75" customHeight="1">
      <c r="A47" s="156" t="s">
        <v>54</v>
      </c>
      <c r="B47" s="156"/>
      <c r="C47" s="157">
        <f>SUMIF(C43:C46,"=v",$G43:$G46)+SUMIF(C43:C46,"=v",$H43:$H46)+SUMIF(C43:C46,"=v",$I43:$I46)</f>
        <v>8</v>
      </c>
      <c r="D47" s="157">
        <f>SUMIF(D43:D46,"=x",$G43:$G46)+SUMIF(D43:D46,"=x",$H43:$H46)+SUMIF(D43:D46,"=x",$I43:$I46)</f>
        <v>0</v>
      </c>
      <c r="E47" s="157">
        <f>SUMIF(E43:E46,"=x",$G43:$G46)+SUMIF(E43:E46,"=x",$H43:$H46)+SUMIF(E43:E46,"=x",$I43:$I46)</f>
        <v>0</v>
      </c>
      <c r="F47" s="157">
        <f>SUMIF(F43:F46,"=x",$G43:$G46)+SUMIF(F43:F46,"=x",$H43:$H46)+SUMIF(F43:F46,"=x",$I43:$I46)</f>
        <v>0</v>
      </c>
      <c r="G47" s="157">
        <f>SUM(C47:F47)</f>
        <v>8</v>
      </c>
      <c r="H47" s="157"/>
      <c r="I47" s="157"/>
      <c r="J47" s="157"/>
      <c r="K47" s="157"/>
      <c r="L47" s="157"/>
      <c r="M47" s="158"/>
      <c r="N47" s="158"/>
      <c r="O47" s="158"/>
      <c r="P47" s="158"/>
      <c r="Q47" s="158"/>
      <c r="R47" s="158"/>
      <c r="S47" s="158"/>
      <c r="T47" s="204"/>
    </row>
    <row r="48" spans="1:1024" s="195" customFormat="1" ht="12.75" customHeight="1">
      <c r="A48" s="159" t="s">
        <v>55</v>
      </c>
      <c r="B48" s="159"/>
      <c r="C48" s="160">
        <f>SUMIF(C43:C46,"=v",$K43:$K46)</f>
        <v>11</v>
      </c>
      <c r="D48" s="160">
        <f>SUMIF(D43:D46,"=x",$K43:$K46)</f>
        <v>0</v>
      </c>
      <c r="E48" s="160">
        <f>SUMIF(E43:E46,"=x",$K43:$K46)</f>
        <v>0</v>
      </c>
      <c r="F48" s="160">
        <f>SUMIF(F43:F46,"=x",$K43:$K46)</f>
        <v>0</v>
      </c>
      <c r="G48" s="160">
        <f>SUM(C48:F48)</f>
        <v>11</v>
      </c>
      <c r="H48" s="160"/>
      <c r="I48" s="160"/>
      <c r="J48" s="160"/>
      <c r="K48" s="160"/>
      <c r="L48" s="160"/>
      <c r="M48" s="158"/>
      <c r="N48" s="158"/>
      <c r="O48" s="158"/>
      <c r="P48" s="158"/>
      <c r="Q48" s="158"/>
      <c r="R48" s="158"/>
      <c r="S48" s="158"/>
      <c r="T48" s="204"/>
    </row>
    <row r="49" spans="1:20" s="195" customFormat="1" ht="12.75" customHeight="1">
      <c r="A49" s="161" t="s">
        <v>56</v>
      </c>
      <c r="B49" s="161"/>
      <c r="C49" s="162">
        <f>SUMPRODUCT(--(C43:C46="v"),--($L43:$L46="K"))</f>
        <v>2</v>
      </c>
      <c r="D49" s="162">
        <f>SUMPRODUCT(--(D43:D46="x"),--($L43:$L46="K"))</f>
        <v>0</v>
      </c>
      <c r="E49" s="162">
        <f>SUMPRODUCT(--(E43:E46="x"),--($L43:$L46="K"))</f>
        <v>0</v>
      </c>
      <c r="F49" s="162">
        <f>SUMPRODUCT(--(F43:F46="x"),--($L43:$L46="K"))</f>
        <v>0</v>
      </c>
      <c r="G49" s="162">
        <f>SUM(C49:F49)</f>
        <v>2</v>
      </c>
      <c r="H49" s="162"/>
      <c r="I49" s="162"/>
      <c r="J49" s="162"/>
      <c r="K49" s="162"/>
      <c r="L49" s="162"/>
      <c r="M49" s="158"/>
      <c r="N49" s="158"/>
      <c r="O49" s="158"/>
      <c r="P49" s="158"/>
      <c r="Q49" s="158"/>
      <c r="R49" s="158"/>
      <c r="S49" s="158"/>
      <c r="T49" s="204"/>
    </row>
    <row r="50" spans="1:20" s="195" customFormat="1" ht="12.75" customHeight="1">
      <c r="A50" s="210" t="s">
        <v>452</v>
      </c>
      <c r="B50" s="210"/>
      <c r="C50" s="163"/>
      <c r="D50" s="163"/>
      <c r="E50" s="163"/>
      <c r="F50" s="163"/>
      <c r="G50" s="163"/>
      <c r="H50" s="163"/>
      <c r="I50" s="163"/>
      <c r="J50" s="163"/>
      <c r="K50" s="163"/>
      <c r="L50" s="163"/>
      <c r="M50" s="163"/>
      <c r="N50" s="163"/>
      <c r="O50" s="163"/>
      <c r="P50" s="163"/>
      <c r="Q50" s="163"/>
      <c r="R50" s="163"/>
      <c r="S50" s="163"/>
      <c r="T50" s="211"/>
    </row>
    <row r="51" spans="1:20" s="195" customFormat="1" ht="12.75" customHeight="1">
      <c r="A51" s="208" t="s">
        <v>891</v>
      </c>
      <c r="B51" s="201" t="s">
        <v>454</v>
      </c>
      <c r="C51" s="202" t="s">
        <v>16</v>
      </c>
      <c r="D51" s="202"/>
      <c r="E51" s="202"/>
      <c r="F51" s="202"/>
      <c r="G51" s="180">
        <v>2</v>
      </c>
      <c r="H51" s="181"/>
      <c r="I51" s="181"/>
      <c r="J51" s="181"/>
      <c r="K51" s="182">
        <v>3</v>
      </c>
      <c r="L51" s="180" t="s">
        <v>17</v>
      </c>
      <c r="M51" s="187" t="s">
        <v>871</v>
      </c>
      <c r="N51" s="193" t="s">
        <v>51</v>
      </c>
      <c r="O51" s="181"/>
      <c r="P51" s="181"/>
      <c r="Q51" s="181"/>
      <c r="R51" s="181"/>
      <c r="S51" s="193" t="s">
        <v>82</v>
      </c>
      <c r="T51" s="201"/>
    </row>
    <row r="52" spans="1:20" s="195" customFormat="1" ht="12.75" customHeight="1">
      <c r="A52" s="200" t="s">
        <v>892</v>
      </c>
      <c r="B52" s="201" t="s">
        <v>457</v>
      </c>
      <c r="C52" s="202" t="s">
        <v>16</v>
      </c>
      <c r="D52" s="202"/>
      <c r="E52" s="202"/>
      <c r="F52" s="202"/>
      <c r="G52" s="180"/>
      <c r="H52" s="180">
        <v>2</v>
      </c>
      <c r="I52" s="181"/>
      <c r="J52" s="181"/>
      <c r="K52" s="182">
        <v>3</v>
      </c>
      <c r="L52" s="180" t="s">
        <v>19</v>
      </c>
      <c r="M52" s="244" t="s">
        <v>893</v>
      </c>
      <c r="N52" s="249" t="s">
        <v>784</v>
      </c>
      <c r="O52" s="181"/>
      <c r="P52" s="181"/>
      <c r="Q52" s="181"/>
      <c r="R52" s="181"/>
      <c r="S52" s="193" t="s">
        <v>199</v>
      </c>
      <c r="T52" s="203"/>
    </row>
    <row r="53" spans="1:20" s="195" customFormat="1" ht="12.75" customHeight="1">
      <c r="A53" s="200" t="s">
        <v>894</v>
      </c>
      <c r="B53" s="201" t="s">
        <v>457</v>
      </c>
      <c r="C53" s="202" t="s">
        <v>16</v>
      </c>
      <c r="D53" s="202"/>
      <c r="E53" s="202"/>
      <c r="F53" s="202"/>
      <c r="G53" s="180">
        <v>2</v>
      </c>
      <c r="H53" s="181"/>
      <c r="I53" s="181"/>
      <c r="J53" s="181"/>
      <c r="K53" s="182">
        <v>3</v>
      </c>
      <c r="L53" s="180" t="s">
        <v>17</v>
      </c>
      <c r="M53" s="244" t="s">
        <v>896</v>
      </c>
      <c r="N53" s="249" t="s">
        <v>51</v>
      </c>
      <c r="O53" s="251" t="s">
        <v>1070</v>
      </c>
      <c r="P53" s="251" t="s">
        <v>1071</v>
      </c>
      <c r="Q53" s="181"/>
      <c r="R53" s="181"/>
      <c r="S53" s="193" t="s">
        <v>199</v>
      </c>
      <c r="T53" s="203"/>
    </row>
    <row r="54" spans="1:20" s="195" customFormat="1" ht="12.75" customHeight="1">
      <c r="A54" s="200" t="s">
        <v>895</v>
      </c>
      <c r="B54" s="201" t="s">
        <v>452</v>
      </c>
      <c r="C54" s="202" t="s">
        <v>16</v>
      </c>
      <c r="D54" s="202"/>
      <c r="E54" s="202"/>
      <c r="F54" s="202"/>
      <c r="G54" s="180"/>
      <c r="H54" s="180">
        <v>2</v>
      </c>
      <c r="I54" s="181"/>
      <c r="J54" s="181"/>
      <c r="K54" s="182">
        <v>3</v>
      </c>
      <c r="L54" s="180" t="s">
        <v>19</v>
      </c>
      <c r="M54" s="244" t="s">
        <v>896</v>
      </c>
      <c r="N54" s="249" t="s">
        <v>51</v>
      </c>
      <c r="O54" s="181"/>
      <c r="P54" s="181"/>
      <c r="Q54" s="181"/>
      <c r="R54" s="181"/>
      <c r="S54" s="193" t="s">
        <v>199</v>
      </c>
      <c r="T54" s="203"/>
    </row>
    <row r="55" spans="1:20" s="195" customFormat="1" ht="12.75" customHeight="1">
      <c r="A55" s="200" t="s">
        <v>897</v>
      </c>
      <c r="B55" s="201" t="s">
        <v>452</v>
      </c>
      <c r="C55" s="202" t="s">
        <v>16</v>
      </c>
      <c r="D55" s="202"/>
      <c r="E55" s="202"/>
      <c r="F55" s="202"/>
      <c r="G55" s="180">
        <v>3</v>
      </c>
      <c r="H55" s="180"/>
      <c r="I55" s="181"/>
      <c r="J55" s="181"/>
      <c r="K55" s="182">
        <v>4</v>
      </c>
      <c r="L55" s="180" t="s">
        <v>17</v>
      </c>
      <c r="M55" s="244" t="s">
        <v>896</v>
      </c>
      <c r="N55" s="249" t="s">
        <v>51</v>
      </c>
      <c r="O55" s="252" t="s">
        <v>1070</v>
      </c>
      <c r="P55" s="252" t="s">
        <v>1071</v>
      </c>
      <c r="Q55" s="185"/>
      <c r="R55" s="185"/>
      <c r="S55" s="193" t="s">
        <v>199</v>
      </c>
      <c r="T55" s="212"/>
    </row>
    <row r="56" spans="1:20" s="195" customFormat="1" ht="12.75" customHeight="1">
      <c r="A56" s="156" t="s">
        <v>54</v>
      </c>
      <c r="B56" s="156"/>
      <c r="C56" s="157">
        <f>SUMIF(C51:C55,"=v",$G51:$G55)+SUMIF(C51:C55,"=v",$H51:$H55)+SUMIF(C51:C55,"=v",$I51:$I55)</f>
        <v>11</v>
      </c>
      <c r="D56" s="157">
        <f>SUMIF(D51:D55,"=x",$G51:$G55)+SUMIF(D51:D55,"=x",$H51:$H55)+SUMIF(D51:D55,"=x",$I51:$I55)</f>
        <v>0</v>
      </c>
      <c r="E56" s="157">
        <f>SUMIF(E51:E55,"=x",$G51:$G55)+SUMIF(E51:E55,"=x",$H51:$H55)+SUMIF(E51:E55,"=x",$I51:$I55)</f>
        <v>0</v>
      </c>
      <c r="F56" s="157">
        <f>SUMIF(F51:F55,"=x",$G51:$G55)+SUMIF(F51:F55,"=x",$H51:$H55)+SUMIF(F51:F55,"=x",$I51:$I55)</f>
        <v>0</v>
      </c>
      <c r="G56" s="157">
        <f>SUM(C56:F56)</f>
        <v>11</v>
      </c>
      <c r="H56" s="157"/>
      <c r="I56" s="157"/>
      <c r="J56" s="157"/>
      <c r="K56" s="157"/>
      <c r="L56" s="157"/>
      <c r="M56" s="158"/>
      <c r="N56" s="158"/>
      <c r="O56" s="158"/>
      <c r="P56" s="158"/>
      <c r="Q56" s="158"/>
      <c r="R56" s="158"/>
      <c r="S56" s="158"/>
      <c r="T56" s="204"/>
    </row>
    <row r="57" spans="1:20" s="195" customFormat="1" ht="12.75" customHeight="1">
      <c r="A57" s="159" t="s">
        <v>55</v>
      </c>
      <c r="B57" s="159"/>
      <c r="C57" s="160">
        <f>SUMIF(C51:C55,"=v",$K51:$K55)</f>
        <v>16</v>
      </c>
      <c r="D57" s="160">
        <f>SUMIF(D51:D55,"=x",$K51:$K55)</f>
        <v>0</v>
      </c>
      <c r="E57" s="160">
        <f>SUMIF(E51:E55,"=x",$K51:$K55)</f>
        <v>0</v>
      </c>
      <c r="F57" s="160">
        <f>SUMIF(F51:F55,"=x",$K51:$K55)</f>
        <v>0</v>
      </c>
      <c r="G57" s="160">
        <f>SUM(C57:F57)</f>
        <v>16</v>
      </c>
      <c r="H57" s="160"/>
      <c r="I57" s="160"/>
      <c r="J57" s="160"/>
      <c r="K57" s="160"/>
      <c r="L57" s="160"/>
      <c r="M57" s="158"/>
      <c r="N57" s="158"/>
      <c r="O57" s="158"/>
      <c r="P57" s="158"/>
      <c r="Q57" s="158"/>
      <c r="R57" s="158"/>
      <c r="S57" s="158"/>
      <c r="T57" s="204"/>
    </row>
    <row r="58" spans="1:20" s="195" customFormat="1" ht="12.75" customHeight="1">
      <c r="A58" s="161" t="s">
        <v>56</v>
      </c>
      <c r="B58" s="161"/>
      <c r="C58" s="162">
        <f>SUMPRODUCT(--(C51:C55="v"),--($L51:$L55="K"))</f>
        <v>3</v>
      </c>
      <c r="D58" s="162">
        <f>SUMPRODUCT(--(D51:D55="x"),--($L51:$L55="K"))</f>
        <v>0</v>
      </c>
      <c r="E58" s="162">
        <f>SUMPRODUCT(--(E51:E55="x"),--($L51:$L55="K"))</f>
        <v>0</v>
      </c>
      <c r="F58" s="162">
        <f>SUMPRODUCT(--(F51:F55="x"),--($L51:$L55="K"))</f>
        <v>0</v>
      </c>
      <c r="G58" s="162">
        <f>SUM(C58:F58)</f>
        <v>3</v>
      </c>
      <c r="H58" s="162"/>
      <c r="I58" s="162"/>
      <c r="J58" s="162"/>
      <c r="K58" s="162"/>
      <c r="L58" s="162"/>
      <c r="M58" s="158"/>
      <c r="N58" s="158"/>
      <c r="O58" s="158"/>
      <c r="P58" s="158"/>
      <c r="Q58" s="158"/>
      <c r="R58" s="158"/>
      <c r="S58" s="158"/>
      <c r="T58" s="204"/>
    </row>
    <row r="59" spans="1:20" s="195" customFormat="1" ht="12.75" customHeight="1">
      <c r="A59" s="210" t="s">
        <v>88</v>
      </c>
      <c r="B59" s="210"/>
      <c r="C59" s="163"/>
      <c r="D59" s="163"/>
      <c r="E59" s="163"/>
      <c r="F59" s="163"/>
      <c r="G59" s="163"/>
      <c r="H59" s="163"/>
      <c r="I59" s="163"/>
      <c r="J59" s="163"/>
      <c r="K59" s="163"/>
      <c r="L59" s="163"/>
      <c r="M59" s="163"/>
      <c r="N59" s="163"/>
      <c r="O59" s="163"/>
      <c r="P59" s="163"/>
      <c r="Q59" s="163"/>
      <c r="R59" s="163"/>
      <c r="S59" s="163"/>
      <c r="T59" s="211"/>
    </row>
    <row r="60" spans="1:20" s="195" customFormat="1" ht="12.75" customHeight="1">
      <c r="A60" s="200" t="s">
        <v>845</v>
      </c>
      <c r="B60" s="209" t="s">
        <v>465</v>
      </c>
      <c r="C60" s="202" t="s">
        <v>16</v>
      </c>
      <c r="D60" s="202"/>
      <c r="E60" s="202"/>
      <c r="F60" s="202"/>
      <c r="G60" s="180"/>
      <c r="H60" s="181">
        <v>2</v>
      </c>
      <c r="I60" s="181"/>
      <c r="J60" s="181"/>
      <c r="K60" s="182">
        <v>3</v>
      </c>
      <c r="L60" s="180" t="s">
        <v>19</v>
      </c>
      <c r="M60" s="213"/>
      <c r="N60" s="214"/>
      <c r="O60" s="185"/>
      <c r="P60" s="185"/>
      <c r="Q60" s="185"/>
      <c r="R60" s="185"/>
      <c r="S60" s="186" t="s">
        <v>41</v>
      </c>
      <c r="T60" s="215"/>
    </row>
    <row r="61" spans="1:20" s="195" customFormat="1" ht="12.75" customHeight="1">
      <c r="A61" s="200" t="s">
        <v>846</v>
      </c>
      <c r="B61" s="209" t="s">
        <v>465</v>
      </c>
      <c r="C61" s="202" t="s">
        <v>16</v>
      </c>
      <c r="D61" s="202"/>
      <c r="E61" s="202"/>
      <c r="F61" s="202"/>
      <c r="G61" s="180">
        <v>2</v>
      </c>
      <c r="H61" s="180"/>
      <c r="I61" s="181"/>
      <c r="J61" s="181"/>
      <c r="K61" s="182">
        <v>2</v>
      </c>
      <c r="L61" s="180" t="s">
        <v>17</v>
      </c>
      <c r="M61" s="187" t="s">
        <v>856</v>
      </c>
      <c r="N61" s="209" t="s">
        <v>826</v>
      </c>
      <c r="O61" s="185"/>
      <c r="P61" s="185"/>
      <c r="Q61" s="185"/>
      <c r="R61" s="185"/>
      <c r="S61" s="186" t="s">
        <v>41</v>
      </c>
      <c r="T61" s="215"/>
    </row>
    <row r="62" spans="1:20" s="195" customFormat="1" ht="12.75" customHeight="1">
      <c r="A62" s="208" t="s">
        <v>898</v>
      </c>
      <c r="B62" s="209" t="s">
        <v>469</v>
      </c>
      <c r="C62" s="202" t="s">
        <v>16</v>
      </c>
      <c r="D62" s="202"/>
      <c r="E62" s="202"/>
      <c r="F62" s="202"/>
      <c r="G62" s="180"/>
      <c r="H62" s="180">
        <v>2</v>
      </c>
      <c r="I62" s="181"/>
      <c r="J62" s="181"/>
      <c r="K62" s="182">
        <v>3</v>
      </c>
      <c r="L62" s="180" t="s">
        <v>19</v>
      </c>
      <c r="M62" s="213"/>
      <c r="N62" s="214"/>
      <c r="O62" s="185"/>
      <c r="P62" s="185"/>
      <c r="Q62" s="185"/>
      <c r="R62" s="185"/>
      <c r="S62" s="186" t="s">
        <v>94</v>
      </c>
      <c r="T62" s="215"/>
    </row>
    <row r="63" spans="1:20" s="195" customFormat="1" ht="12.75" customHeight="1">
      <c r="A63" s="208" t="s">
        <v>899</v>
      </c>
      <c r="B63" s="209" t="s">
        <v>469</v>
      </c>
      <c r="C63" s="202" t="s">
        <v>16</v>
      </c>
      <c r="D63" s="202"/>
      <c r="E63" s="202"/>
      <c r="F63" s="202"/>
      <c r="G63" s="180">
        <v>2</v>
      </c>
      <c r="H63" s="180"/>
      <c r="I63" s="181"/>
      <c r="J63" s="181"/>
      <c r="K63" s="182">
        <v>3</v>
      </c>
      <c r="L63" s="180" t="s">
        <v>17</v>
      </c>
      <c r="M63" s="187" t="s">
        <v>900</v>
      </c>
      <c r="N63" s="209" t="s">
        <v>785</v>
      </c>
      <c r="O63" s="185"/>
      <c r="P63" s="185"/>
      <c r="Q63" s="185"/>
      <c r="R63" s="185"/>
      <c r="S63" s="186" t="s">
        <v>94</v>
      </c>
      <c r="T63" s="215"/>
    </row>
    <row r="64" spans="1:20" s="195" customFormat="1" ht="12.75" customHeight="1">
      <c r="A64" s="156" t="s">
        <v>54</v>
      </c>
      <c r="B64" s="156"/>
      <c r="C64" s="157">
        <f>SUMIF(C60:C63,"=v",$G60:$G63)+SUMIF(C60:C63,"=v",$H60:$H63)+SUMIF(C60:C63,"=v",$I60:$I63)</f>
        <v>8</v>
      </c>
      <c r="D64" s="157">
        <f>SUMIF(D60:D63,"=x",$G60:$G63)+SUMIF(D60:D63,"=x",$H60:$H63)+SUMIF(D60:D63,"=x",$I60:$I63)</f>
        <v>0</v>
      </c>
      <c r="E64" s="157">
        <f>SUMIF(E60:E63,"=x",$G60:$G63)+SUMIF(E60:E63,"=x",$H60:$H63)+SUMIF(E60:E63,"=x",$I60:$I63)</f>
        <v>0</v>
      </c>
      <c r="F64" s="157">
        <f>SUMIF(F60:F63,"=x",$G60:$G63)+SUMIF(F60:F63,"=x",$H60:$H63)+SUMIF(F60:F63,"=x",$I60:$I63)</f>
        <v>0</v>
      </c>
      <c r="G64" s="157">
        <f>SUM(C64:F64)</f>
        <v>8</v>
      </c>
      <c r="H64" s="157"/>
      <c r="I64" s="157"/>
      <c r="J64" s="157"/>
      <c r="K64" s="157"/>
      <c r="L64" s="157"/>
      <c r="M64" s="164"/>
      <c r="N64" s="164"/>
      <c r="O64" s="164"/>
      <c r="P64" s="164"/>
      <c r="Q64" s="164"/>
      <c r="R64" s="164"/>
      <c r="S64" s="164"/>
      <c r="T64" s="204"/>
    </row>
    <row r="65" spans="1:1018" s="195" customFormat="1" ht="12.75" customHeight="1">
      <c r="A65" s="159" t="s">
        <v>55</v>
      </c>
      <c r="B65" s="159"/>
      <c r="C65" s="160">
        <f>SUMIF(C60:C63,"=v",$K60:$K63)</f>
        <v>11</v>
      </c>
      <c r="D65" s="160">
        <f>SUMIF(D60:D63,"=x",$K60:$K63)</f>
        <v>0</v>
      </c>
      <c r="E65" s="160">
        <f>SUMIF(E60:E63,"=x",$K60:$K63)</f>
        <v>0</v>
      </c>
      <c r="F65" s="160">
        <f>SUMIF(F60:F63,"=x",$K60:$K63)</f>
        <v>0</v>
      </c>
      <c r="G65" s="160">
        <f>SUM(C65:F65)</f>
        <v>11</v>
      </c>
      <c r="H65" s="160"/>
      <c r="I65" s="160"/>
      <c r="J65" s="160"/>
      <c r="K65" s="160"/>
      <c r="L65" s="160"/>
      <c r="M65" s="158"/>
      <c r="N65" s="158"/>
      <c r="O65" s="158"/>
      <c r="P65" s="158"/>
      <c r="Q65" s="158"/>
      <c r="R65" s="158"/>
      <c r="S65" s="158"/>
      <c r="T65" s="204"/>
    </row>
    <row r="66" spans="1:1018" s="195" customFormat="1" ht="12.75" customHeight="1">
      <c r="A66" s="161" t="s">
        <v>56</v>
      </c>
      <c r="B66" s="161"/>
      <c r="C66" s="162">
        <f>SUMPRODUCT(--(C60:C63="v"),--($L60:$L63="K"))</f>
        <v>2</v>
      </c>
      <c r="D66" s="162">
        <f>SUMPRODUCT(--(D60:D63="x"),--($L60:$L63="K"))</f>
        <v>0</v>
      </c>
      <c r="E66" s="162">
        <f>SUMPRODUCT(--(E60:E63="x"),--($L60:$L63="K"))</f>
        <v>0</v>
      </c>
      <c r="F66" s="162">
        <f>SUMPRODUCT(--(F60:F63="x"),--($L60:$L63="K"))</f>
        <v>0</v>
      </c>
      <c r="G66" s="162">
        <f>SUM(C66:F66)</f>
        <v>2</v>
      </c>
      <c r="H66" s="162"/>
      <c r="I66" s="162"/>
      <c r="J66" s="162"/>
      <c r="K66" s="162"/>
      <c r="L66" s="162"/>
      <c r="M66" s="158"/>
      <c r="N66" s="158"/>
      <c r="O66" s="158"/>
      <c r="P66" s="158"/>
      <c r="Q66" s="158"/>
      <c r="R66" s="158"/>
      <c r="S66" s="158"/>
      <c r="T66" s="204"/>
    </row>
    <row r="67" spans="1:1018" s="195" customFormat="1" ht="12.75" customHeight="1">
      <c r="A67" s="210" t="s">
        <v>98</v>
      </c>
      <c r="B67" s="210"/>
      <c r="C67" s="163"/>
      <c r="D67" s="163"/>
      <c r="E67" s="163"/>
      <c r="F67" s="163"/>
      <c r="G67" s="163"/>
      <c r="H67" s="163"/>
      <c r="I67" s="163"/>
      <c r="J67" s="163"/>
      <c r="K67" s="163"/>
      <c r="L67" s="163"/>
      <c r="M67" s="163"/>
      <c r="N67" s="163"/>
      <c r="O67" s="163"/>
      <c r="P67" s="163"/>
      <c r="Q67" s="163"/>
      <c r="R67" s="163"/>
      <c r="S67" s="163"/>
      <c r="T67" s="211"/>
    </row>
    <row r="68" spans="1:1018" s="195" customFormat="1" ht="12.75" customHeight="1">
      <c r="A68" s="208" t="s">
        <v>901</v>
      </c>
      <c r="B68" s="216" t="s">
        <v>475</v>
      </c>
      <c r="C68" s="202" t="s">
        <v>16</v>
      </c>
      <c r="D68" s="202"/>
      <c r="E68" s="202"/>
      <c r="F68" s="202"/>
      <c r="G68" s="180"/>
      <c r="H68" s="181">
        <v>2</v>
      </c>
      <c r="I68" s="181"/>
      <c r="J68" s="181"/>
      <c r="K68" s="182">
        <v>3</v>
      </c>
      <c r="L68" s="180" t="s">
        <v>19</v>
      </c>
      <c r="M68" s="183"/>
      <c r="N68" s="184"/>
      <c r="O68" s="185"/>
      <c r="P68" s="185"/>
      <c r="Q68" s="185"/>
      <c r="R68" s="185"/>
      <c r="S68" s="193" t="s">
        <v>45</v>
      </c>
      <c r="T68" s="201"/>
    </row>
    <row r="69" spans="1:1018" s="195" customFormat="1" ht="12.75" customHeight="1">
      <c r="A69" s="208" t="s">
        <v>902</v>
      </c>
      <c r="B69" s="216" t="s">
        <v>475</v>
      </c>
      <c r="C69" s="202" t="s">
        <v>16</v>
      </c>
      <c r="D69" s="202"/>
      <c r="E69" s="202"/>
      <c r="F69" s="202"/>
      <c r="G69" s="180">
        <v>3</v>
      </c>
      <c r="H69" s="180"/>
      <c r="I69" s="181"/>
      <c r="J69" s="181"/>
      <c r="K69" s="182">
        <v>4</v>
      </c>
      <c r="L69" s="180" t="s">
        <v>17</v>
      </c>
      <c r="M69" s="187" t="s">
        <v>903</v>
      </c>
      <c r="N69" s="216" t="s">
        <v>100</v>
      </c>
      <c r="O69" s="185"/>
      <c r="P69" s="185"/>
      <c r="Q69" s="185"/>
      <c r="R69" s="185"/>
      <c r="S69" s="193" t="s">
        <v>45</v>
      </c>
      <c r="T69" s="203"/>
    </row>
    <row r="70" spans="1:1018" s="195" customFormat="1" ht="12.75" customHeight="1">
      <c r="A70" s="208" t="s">
        <v>904</v>
      </c>
      <c r="B70" s="216" t="s">
        <v>479</v>
      </c>
      <c r="C70" s="202" t="s">
        <v>16</v>
      </c>
      <c r="D70" s="202"/>
      <c r="E70" s="202"/>
      <c r="F70" s="202"/>
      <c r="G70" s="180"/>
      <c r="H70" s="181">
        <v>2</v>
      </c>
      <c r="I70" s="181"/>
      <c r="J70" s="181"/>
      <c r="K70" s="182">
        <v>3</v>
      </c>
      <c r="L70" s="180" t="s">
        <v>19</v>
      </c>
      <c r="M70" s="183"/>
      <c r="N70" s="184"/>
      <c r="O70" s="185"/>
      <c r="P70" s="185"/>
      <c r="Q70" s="185"/>
      <c r="R70" s="185"/>
      <c r="S70" s="193" t="s">
        <v>275</v>
      </c>
      <c r="T70" s="203"/>
    </row>
    <row r="71" spans="1:1018" s="195" customFormat="1" ht="12.75" customHeight="1">
      <c r="A71" s="208" t="s">
        <v>905</v>
      </c>
      <c r="B71" s="216" t="s">
        <v>479</v>
      </c>
      <c r="C71" s="202" t="s">
        <v>16</v>
      </c>
      <c r="D71" s="202"/>
      <c r="E71" s="202"/>
      <c r="F71" s="202"/>
      <c r="G71" s="180">
        <v>3</v>
      </c>
      <c r="H71" s="180"/>
      <c r="I71" s="181"/>
      <c r="J71" s="181"/>
      <c r="K71" s="182">
        <v>4</v>
      </c>
      <c r="L71" s="180" t="s">
        <v>17</v>
      </c>
      <c r="M71" s="187" t="s">
        <v>906</v>
      </c>
      <c r="N71" s="216" t="s">
        <v>103</v>
      </c>
      <c r="O71" s="185"/>
      <c r="P71" s="185"/>
      <c r="Q71" s="185"/>
      <c r="R71" s="185"/>
      <c r="S71" s="193" t="s">
        <v>275</v>
      </c>
      <c r="T71" s="203"/>
    </row>
    <row r="72" spans="1:1018" s="195" customFormat="1" ht="12.75" customHeight="1">
      <c r="A72" s="156" t="s">
        <v>54</v>
      </c>
      <c r="B72" s="156"/>
      <c r="C72" s="157">
        <f>SUMIF(C68:C71,"=v",$G68:$G71)+SUMIF(C68:C71,"=v",$H68:$H71)+SUMIF(C68:C71,"=v",$I68:$I71)</f>
        <v>10</v>
      </c>
      <c r="D72" s="157">
        <f>SUMIF(D68:D71,"=x",$G68:$G71)+SUMIF(D68:D71,"=x",$H68:$H71)+SUMIF(D68:D71,"=x",$I68:$I71)</f>
        <v>0</v>
      </c>
      <c r="E72" s="157">
        <f>SUMIF(E68:E71,"=x",$G68:$G71)+SUMIF(E68:E71,"=x",$H68:$H71)+SUMIF(E68:E71,"=x",$I68:$I71)</f>
        <v>0</v>
      </c>
      <c r="F72" s="157">
        <f>SUMIF(F68:F71,"=x",$G68:$G71)+SUMIF(F68:F71,"=x",$H68:$H71)+SUMIF(F68:F71,"=x",$I68:$I71)</f>
        <v>0</v>
      </c>
      <c r="G72" s="157">
        <f>SUM(C72:F72)</f>
        <v>10</v>
      </c>
      <c r="H72" s="157"/>
      <c r="I72" s="157"/>
      <c r="J72" s="157"/>
      <c r="K72" s="157"/>
      <c r="L72" s="157"/>
      <c r="M72" s="158"/>
      <c r="N72" s="158"/>
      <c r="O72" s="158"/>
      <c r="P72" s="158"/>
      <c r="Q72" s="158"/>
      <c r="R72" s="158"/>
      <c r="S72" s="158"/>
      <c r="T72" s="204"/>
    </row>
    <row r="73" spans="1:1018" s="195" customFormat="1" ht="12.75" customHeight="1">
      <c r="A73" s="159" t="s">
        <v>55</v>
      </c>
      <c r="B73" s="159"/>
      <c r="C73" s="160">
        <f>SUMIF(C68:C71,"=v",$K68:$K71)</f>
        <v>14</v>
      </c>
      <c r="D73" s="160">
        <f>SUMIF(D68:D71,"=x",$K68:$K71)</f>
        <v>0</v>
      </c>
      <c r="E73" s="160">
        <f>SUMIF(E68:E71,"=x",$K68:$K71)</f>
        <v>0</v>
      </c>
      <c r="F73" s="160">
        <f>SUMIF(F68:F71,"=x",$K68:$K71)</f>
        <v>0</v>
      </c>
      <c r="G73" s="160">
        <f>SUM(C73:F73)</f>
        <v>14</v>
      </c>
      <c r="H73" s="160"/>
      <c r="I73" s="160"/>
      <c r="J73" s="160"/>
      <c r="K73" s="160"/>
      <c r="L73" s="160"/>
      <c r="M73" s="158"/>
      <c r="N73" s="158"/>
      <c r="O73" s="158"/>
      <c r="P73" s="158"/>
      <c r="Q73" s="158"/>
      <c r="R73" s="158"/>
      <c r="S73" s="158"/>
      <c r="T73" s="204"/>
    </row>
    <row r="74" spans="1:1018" s="195" customFormat="1" ht="12.75" customHeight="1">
      <c r="A74" s="161" t="s">
        <v>56</v>
      </c>
      <c r="B74" s="161"/>
      <c r="C74" s="162">
        <f>SUMPRODUCT(--(C68:C71="v"),--($L68:$L71="K"))</f>
        <v>2</v>
      </c>
      <c r="D74" s="162">
        <f>SUMPRODUCT(--(D68:D71="x"),--($L68:$L71="K"))</f>
        <v>0</v>
      </c>
      <c r="E74" s="162">
        <f>SUMPRODUCT(--(E68:E71="x"),--($L68:$L71="K"))</f>
        <v>0</v>
      </c>
      <c r="F74" s="162">
        <f>SUMPRODUCT(--(F68:F71="x"),--($L68:$L71="K"))</f>
        <v>0</v>
      </c>
      <c r="G74" s="162">
        <f>SUM(C74:F74)</f>
        <v>2</v>
      </c>
      <c r="H74" s="162"/>
      <c r="I74" s="162"/>
      <c r="J74" s="162"/>
      <c r="K74" s="162"/>
      <c r="L74" s="162"/>
      <c r="M74" s="158"/>
      <c r="N74" s="158"/>
      <c r="O74" s="158"/>
      <c r="P74" s="158"/>
      <c r="Q74" s="158"/>
      <c r="R74" s="158"/>
      <c r="S74" s="158"/>
      <c r="T74" s="204"/>
    </row>
    <row r="75" spans="1:1018" ht="51" customHeight="1">
      <c r="A75" s="154" t="s">
        <v>819</v>
      </c>
      <c r="B75" s="154"/>
      <c r="C75" s="155"/>
      <c r="D75" s="155"/>
      <c r="E75" s="155"/>
      <c r="F75" s="155"/>
      <c r="G75" s="155"/>
      <c r="H75" s="155"/>
      <c r="I75" s="155"/>
      <c r="J75" s="155"/>
      <c r="K75" s="155"/>
      <c r="L75" s="155"/>
      <c r="M75" s="155"/>
      <c r="N75" s="155"/>
      <c r="O75" s="155"/>
      <c r="P75" s="155"/>
      <c r="Q75" s="155"/>
      <c r="R75" s="155"/>
      <c r="S75" s="155"/>
      <c r="T75" s="247" t="s">
        <v>1058</v>
      </c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</row>
    <row r="76" spans="1:1018" s="195" customFormat="1" ht="12.75" customHeight="1">
      <c r="A76" s="198" t="s">
        <v>1059</v>
      </c>
      <c r="B76" s="198"/>
      <c r="C76" s="155"/>
      <c r="D76" s="155"/>
      <c r="E76" s="155"/>
      <c r="F76" s="155"/>
      <c r="G76" s="155"/>
      <c r="H76" s="155"/>
      <c r="I76" s="155"/>
      <c r="J76" s="155"/>
      <c r="K76" s="155"/>
      <c r="L76" s="155"/>
      <c r="M76" s="155"/>
      <c r="N76" s="155"/>
      <c r="O76" s="155"/>
      <c r="P76" s="155"/>
      <c r="Q76" s="155"/>
      <c r="R76" s="155"/>
      <c r="S76" s="155"/>
      <c r="T76" s="207"/>
    </row>
    <row r="77" spans="1:1018" s="195" customFormat="1" ht="12.75" customHeight="1">
      <c r="A77" s="200" t="s">
        <v>907</v>
      </c>
      <c r="B77" s="201" t="s">
        <v>484</v>
      </c>
      <c r="C77" s="202" t="s">
        <v>16</v>
      </c>
      <c r="D77" s="202"/>
      <c r="E77" s="202"/>
      <c r="F77" s="202"/>
      <c r="G77" s="180"/>
      <c r="H77" s="180">
        <v>2</v>
      </c>
      <c r="I77" s="181"/>
      <c r="J77" s="181"/>
      <c r="K77" s="182">
        <v>3</v>
      </c>
      <c r="L77" s="180" t="s">
        <v>19</v>
      </c>
      <c r="M77" s="183" t="s">
        <v>855</v>
      </c>
      <c r="N77" s="218" t="s">
        <v>825</v>
      </c>
      <c r="O77" s="185"/>
      <c r="P77" s="185"/>
      <c r="Q77" s="185"/>
      <c r="R77" s="185"/>
      <c r="S77" s="186" t="s">
        <v>33</v>
      </c>
      <c r="T77" s="185"/>
    </row>
    <row r="78" spans="1:1018" s="195" customFormat="1" ht="12.75" customHeight="1">
      <c r="A78" s="200" t="s">
        <v>908</v>
      </c>
      <c r="B78" s="201" t="s">
        <v>484</v>
      </c>
      <c r="C78" s="202" t="s">
        <v>16</v>
      </c>
      <c r="D78" s="202"/>
      <c r="E78" s="202"/>
      <c r="F78" s="202"/>
      <c r="G78" s="180">
        <v>2</v>
      </c>
      <c r="H78" s="180"/>
      <c r="I78" s="181"/>
      <c r="J78" s="181"/>
      <c r="K78" s="182">
        <v>3</v>
      </c>
      <c r="L78" s="180" t="s">
        <v>17</v>
      </c>
      <c r="M78" s="187" t="s">
        <v>909</v>
      </c>
      <c r="N78" s="201" t="s">
        <v>786</v>
      </c>
      <c r="O78" s="185"/>
      <c r="P78" s="185"/>
      <c r="Q78" s="185"/>
      <c r="R78" s="185"/>
      <c r="S78" s="186" t="s">
        <v>33</v>
      </c>
      <c r="T78" s="185"/>
    </row>
    <row r="79" spans="1:1018" s="195" customFormat="1" ht="12.75" customHeight="1">
      <c r="A79" s="200" t="s">
        <v>910</v>
      </c>
      <c r="B79" s="201" t="s">
        <v>488</v>
      </c>
      <c r="C79" s="202" t="s">
        <v>16</v>
      </c>
      <c r="D79" s="202"/>
      <c r="E79" s="202"/>
      <c r="F79" s="202"/>
      <c r="G79" s="180"/>
      <c r="H79" s="180">
        <v>2</v>
      </c>
      <c r="I79" s="181"/>
      <c r="J79" s="181"/>
      <c r="K79" s="182">
        <v>3</v>
      </c>
      <c r="L79" s="180" t="s">
        <v>19</v>
      </c>
      <c r="M79" s="183"/>
      <c r="N79" s="184"/>
      <c r="O79" s="185"/>
      <c r="P79" s="185"/>
      <c r="Q79" s="185"/>
      <c r="R79" s="185"/>
      <c r="S79" s="186" t="s">
        <v>128</v>
      </c>
      <c r="T79" s="185"/>
    </row>
    <row r="80" spans="1:1018" s="195" customFormat="1" ht="12.75" customHeight="1">
      <c r="A80" s="200" t="s">
        <v>911</v>
      </c>
      <c r="B80" s="201" t="s">
        <v>488</v>
      </c>
      <c r="C80" s="202" t="s">
        <v>16</v>
      </c>
      <c r="D80" s="202"/>
      <c r="E80" s="202"/>
      <c r="F80" s="202"/>
      <c r="G80" s="180">
        <v>2</v>
      </c>
      <c r="H80" s="180"/>
      <c r="I80" s="181"/>
      <c r="J80" s="181"/>
      <c r="K80" s="182">
        <v>3</v>
      </c>
      <c r="L80" s="180" t="s">
        <v>17</v>
      </c>
      <c r="M80" s="187" t="s">
        <v>912</v>
      </c>
      <c r="N80" s="201" t="s">
        <v>787</v>
      </c>
      <c r="O80" s="185"/>
      <c r="P80" s="185"/>
      <c r="Q80" s="185"/>
      <c r="R80" s="185"/>
      <c r="S80" s="186" t="s">
        <v>128</v>
      </c>
      <c r="T80" s="185"/>
    </row>
    <row r="81" spans="1:20" s="195" customFormat="1" ht="12.75" customHeight="1">
      <c r="A81" s="200" t="s">
        <v>913</v>
      </c>
      <c r="B81" s="201" t="s">
        <v>492</v>
      </c>
      <c r="C81" s="202" t="s">
        <v>16</v>
      </c>
      <c r="D81" s="202"/>
      <c r="E81" s="202"/>
      <c r="F81" s="202"/>
      <c r="G81" s="180"/>
      <c r="H81" s="180">
        <v>1</v>
      </c>
      <c r="I81" s="181"/>
      <c r="J81" s="181"/>
      <c r="K81" s="182">
        <v>2</v>
      </c>
      <c r="L81" s="180" t="s">
        <v>19</v>
      </c>
      <c r="M81" s="183" t="s">
        <v>914</v>
      </c>
      <c r="N81" s="201" t="s">
        <v>788</v>
      </c>
      <c r="O81" s="185"/>
      <c r="P81" s="185"/>
      <c r="Q81" s="185"/>
      <c r="R81" s="185"/>
      <c r="S81" s="186" t="s">
        <v>494</v>
      </c>
      <c r="T81" s="185"/>
    </row>
    <row r="82" spans="1:20" s="195" customFormat="1" ht="12.75" customHeight="1">
      <c r="A82" s="200" t="s">
        <v>915</v>
      </c>
      <c r="B82" s="201" t="s">
        <v>492</v>
      </c>
      <c r="C82" s="202" t="s">
        <v>16</v>
      </c>
      <c r="D82" s="202"/>
      <c r="E82" s="202"/>
      <c r="F82" s="202"/>
      <c r="G82" s="180">
        <v>2</v>
      </c>
      <c r="H82" s="180"/>
      <c r="I82" s="181"/>
      <c r="J82" s="181"/>
      <c r="K82" s="182">
        <v>3</v>
      </c>
      <c r="L82" s="180" t="s">
        <v>17</v>
      </c>
      <c r="M82" s="187" t="s">
        <v>916</v>
      </c>
      <c r="N82" s="201" t="s">
        <v>789</v>
      </c>
      <c r="O82" s="185"/>
      <c r="P82" s="185"/>
      <c r="Q82" s="185"/>
      <c r="R82" s="185"/>
      <c r="S82" s="186" t="s">
        <v>494</v>
      </c>
      <c r="T82" s="185"/>
    </row>
    <row r="83" spans="1:20" s="195" customFormat="1" ht="12.75" customHeight="1">
      <c r="A83" s="200" t="s">
        <v>917</v>
      </c>
      <c r="B83" s="201" t="s">
        <v>497</v>
      </c>
      <c r="C83" s="202" t="s">
        <v>16</v>
      </c>
      <c r="D83" s="202"/>
      <c r="E83" s="202"/>
      <c r="F83" s="202"/>
      <c r="G83" s="180"/>
      <c r="H83" s="180">
        <v>2</v>
      </c>
      <c r="I83" s="181"/>
      <c r="J83" s="181"/>
      <c r="K83" s="182">
        <v>3</v>
      </c>
      <c r="L83" s="180" t="s">
        <v>19</v>
      </c>
      <c r="M83" s="183" t="s">
        <v>854</v>
      </c>
      <c r="N83" s="201" t="s">
        <v>790</v>
      </c>
      <c r="O83" s="185"/>
      <c r="P83" s="185"/>
      <c r="Q83" s="185"/>
      <c r="R83" s="185"/>
      <c r="S83" s="186" t="s">
        <v>147</v>
      </c>
      <c r="T83" s="185"/>
    </row>
    <row r="84" spans="1:20" s="195" customFormat="1" ht="12.75" customHeight="1">
      <c r="A84" s="200" t="s">
        <v>918</v>
      </c>
      <c r="B84" s="201" t="s">
        <v>497</v>
      </c>
      <c r="C84" s="202" t="s">
        <v>16</v>
      </c>
      <c r="D84" s="202"/>
      <c r="E84" s="202"/>
      <c r="F84" s="202"/>
      <c r="G84" s="180">
        <v>2</v>
      </c>
      <c r="H84" s="180"/>
      <c r="I84" s="181"/>
      <c r="J84" s="181"/>
      <c r="K84" s="182">
        <v>3</v>
      </c>
      <c r="L84" s="180" t="s">
        <v>17</v>
      </c>
      <c r="M84" s="187" t="s">
        <v>919</v>
      </c>
      <c r="N84" s="201" t="s">
        <v>146</v>
      </c>
      <c r="O84" s="185"/>
      <c r="P84" s="185"/>
      <c r="Q84" s="185"/>
      <c r="R84" s="185"/>
      <c r="S84" s="186" t="s">
        <v>147</v>
      </c>
      <c r="T84" s="185"/>
    </row>
    <row r="85" spans="1:20" s="195" customFormat="1" ht="12.75" customHeight="1">
      <c r="A85" s="200" t="s">
        <v>920</v>
      </c>
      <c r="B85" s="201" t="s">
        <v>501</v>
      </c>
      <c r="C85" s="202" t="s">
        <v>16</v>
      </c>
      <c r="D85" s="202"/>
      <c r="E85" s="202"/>
      <c r="F85" s="202"/>
      <c r="G85" s="180"/>
      <c r="H85" s="180">
        <v>2</v>
      </c>
      <c r="I85" s="181"/>
      <c r="J85" s="181"/>
      <c r="K85" s="182">
        <v>3</v>
      </c>
      <c r="L85" s="180" t="s">
        <v>19</v>
      </c>
      <c r="M85" s="183"/>
      <c r="N85" s="184"/>
      <c r="O85" s="185"/>
      <c r="P85" s="185"/>
      <c r="Q85" s="185"/>
      <c r="R85" s="185"/>
      <c r="S85" s="193" t="s">
        <v>503</v>
      </c>
      <c r="T85" s="185"/>
    </row>
    <row r="86" spans="1:20" s="195" customFormat="1" ht="12.75" customHeight="1">
      <c r="A86" s="200" t="s">
        <v>921</v>
      </c>
      <c r="B86" s="201" t="s">
        <v>501</v>
      </c>
      <c r="C86" s="202" t="s">
        <v>16</v>
      </c>
      <c r="D86" s="202"/>
      <c r="E86" s="202"/>
      <c r="F86" s="202"/>
      <c r="G86" s="180">
        <v>2</v>
      </c>
      <c r="H86" s="180"/>
      <c r="I86" s="181"/>
      <c r="J86" s="181"/>
      <c r="K86" s="182">
        <v>3</v>
      </c>
      <c r="L86" s="180" t="s">
        <v>17</v>
      </c>
      <c r="M86" s="187" t="s">
        <v>922</v>
      </c>
      <c r="N86" s="201" t="s">
        <v>791</v>
      </c>
      <c r="O86" s="185"/>
      <c r="P86" s="185"/>
      <c r="Q86" s="185"/>
      <c r="R86" s="185"/>
      <c r="S86" s="193" t="s">
        <v>503</v>
      </c>
      <c r="T86" s="185"/>
    </row>
    <row r="87" spans="1:20" s="195" customFormat="1" ht="12.75" customHeight="1">
      <c r="A87" s="156" t="s">
        <v>54</v>
      </c>
      <c r="B87" s="156"/>
      <c r="C87" s="157">
        <f>SUMIF(C77:C86,"=v",$G77:$G86)+SUMIF(C77:C86,"=v",$H77:$H86)+SUMIF(C77:C86,"=v",$I77:$I86)</f>
        <v>19</v>
      </c>
      <c r="D87" s="157">
        <f>SUMIF(D77:D86,"=x",$G77:$G86)+SUMIF(D77:D86,"=x",$H77:$H86)+SUMIF(D77:D86,"=x",$I77:$I86)</f>
        <v>0</v>
      </c>
      <c r="E87" s="157">
        <f>SUMIF(E77:E86,"=x",$G77:$G86)+SUMIF(E77:E86,"=x",$H77:$H86)+SUMIF(E77:E86,"=x",$I77:$I86)</f>
        <v>0</v>
      </c>
      <c r="F87" s="157">
        <f>SUMIF(F77:F86,"=x",$G77:$G86)+SUMIF(F77:F86,"=x",$H77:$H86)+SUMIF(F77:F86,"=x",$I77:$I86)</f>
        <v>0</v>
      </c>
      <c r="G87" s="157">
        <f>SUM(C87:F87)</f>
        <v>19</v>
      </c>
      <c r="H87" s="157"/>
      <c r="I87" s="157"/>
      <c r="J87" s="157"/>
      <c r="K87" s="157"/>
      <c r="L87" s="157"/>
      <c r="M87" s="158"/>
      <c r="N87" s="158"/>
      <c r="O87" s="158"/>
      <c r="P87" s="158"/>
      <c r="Q87" s="158"/>
      <c r="R87" s="158"/>
      <c r="S87" s="158"/>
      <c r="T87" s="204"/>
    </row>
    <row r="88" spans="1:20" s="195" customFormat="1" ht="12.75" customHeight="1">
      <c r="A88" s="159" t="s">
        <v>55</v>
      </c>
      <c r="B88" s="159"/>
      <c r="C88" s="160">
        <f>SUMIF(C77:C86,"=v",$K77:$K86)</f>
        <v>29</v>
      </c>
      <c r="D88" s="160">
        <f>SUMIF(D77:D86,"=x",$K77:$K86)</f>
        <v>0</v>
      </c>
      <c r="E88" s="160">
        <f>SUMIF(E77:E86,"=x",$K77:$K86)</f>
        <v>0</v>
      </c>
      <c r="F88" s="160">
        <f>SUMIF(F77:F86,"=x",$K77:$K86)</f>
        <v>0</v>
      </c>
      <c r="G88" s="160">
        <f>SUM(C88:F88)</f>
        <v>29</v>
      </c>
      <c r="H88" s="160"/>
      <c r="I88" s="160"/>
      <c r="J88" s="160"/>
      <c r="K88" s="160"/>
      <c r="L88" s="160"/>
      <c r="M88" s="158"/>
      <c r="N88" s="158"/>
      <c r="O88" s="158"/>
      <c r="P88" s="158"/>
      <c r="Q88" s="158"/>
      <c r="R88" s="158"/>
      <c r="S88" s="158"/>
      <c r="T88" s="204"/>
    </row>
    <row r="89" spans="1:20" s="195" customFormat="1" ht="12.75" customHeight="1">
      <c r="A89" s="161" t="s">
        <v>56</v>
      </c>
      <c r="B89" s="161"/>
      <c r="C89" s="162">
        <f>SUMPRODUCT(--(C77:C86="v"),--($L77:$L86="K"))</f>
        <v>5</v>
      </c>
      <c r="D89" s="162">
        <f>SUMPRODUCT(--(D77:D86="x"),--($L77:$L86="K"))</f>
        <v>0</v>
      </c>
      <c r="E89" s="162">
        <f>SUMPRODUCT(--(E77:E86="x"),--($L77:$L86="K"))</f>
        <v>0</v>
      </c>
      <c r="F89" s="162">
        <f>SUMPRODUCT(--(F77:F86="x"),--($L77:$L86="K"))</f>
        <v>0</v>
      </c>
      <c r="G89" s="162">
        <f>SUM(C89:F89)</f>
        <v>5</v>
      </c>
      <c r="H89" s="162"/>
      <c r="I89" s="162"/>
      <c r="J89" s="162"/>
      <c r="K89" s="162"/>
      <c r="L89" s="162"/>
      <c r="M89" s="158"/>
      <c r="N89" s="158"/>
      <c r="O89" s="158"/>
      <c r="P89" s="158"/>
      <c r="Q89" s="158"/>
      <c r="R89" s="158"/>
      <c r="S89" s="158"/>
      <c r="T89" s="204"/>
    </row>
    <row r="90" spans="1:20" s="195" customFormat="1" ht="12.75" customHeight="1">
      <c r="A90" s="219" t="s">
        <v>1060</v>
      </c>
      <c r="B90" s="220"/>
      <c r="C90" s="163"/>
      <c r="D90" s="163"/>
      <c r="E90" s="163"/>
      <c r="F90" s="163"/>
      <c r="G90" s="163"/>
      <c r="H90" s="163"/>
      <c r="I90" s="163"/>
      <c r="J90" s="163"/>
      <c r="K90" s="163"/>
      <c r="L90" s="163"/>
      <c r="M90" s="163"/>
      <c r="N90" s="163"/>
      <c r="O90" s="163"/>
      <c r="P90" s="163"/>
      <c r="Q90" s="163"/>
      <c r="R90" s="163"/>
      <c r="S90" s="163"/>
      <c r="T90" s="211"/>
    </row>
    <row r="91" spans="1:20" s="195" customFormat="1" ht="12.75" customHeight="1">
      <c r="A91" s="221" t="s">
        <v>847</v>
      </c>
      <c r="B91" s="201" t="s">
        <v>507</v>
      </c>
      <c r="C91" s="202" t="s">
        <v>16</v>
      </c>
      <c r="D91" s="202"/>
      <c r="E91" s="202"/>
      <c r="F91" s="202"/>
      <c r="G91" s="180">
        <v>2</v>
      </c>
      <c r="H91" s="180"/>
      <c r="I91" s="181"/>
      <c r="J91" s="181"/>
      <c r="K91" s="182">
        <v>2</v>
      </c>
      <c r="L91" s="180" t="s">
        <v>17</v>
      </c>
      <c r="M91" s="183" t="s">
        <v>853</v>
      </c>
      <c r="N91" s="206" t="s">
        <v>792</v>
      </c>
      <c r="O91" s="181"/>
      <c r="P91" s="181"/>
      <c r="Q91" s="181"/>
      <c r="R91" s="181"/>
      <c r="S91" s="186" t="s">
        <v>390</v>
      </c>
      <c r="T91" s="185"/>
    </row>
    <row r="92" spans="1:20" s="195" customFormat="1" ht="12.75" customHeight="1">
      <c r="A92" s="200" t="s">
        <v>923</v>
      </c>
      <c r="B92" s="201" t="s">
        <v>511</v>
      </c>
      <c r="C92" s="202" t="s">
        <v>16</v>
      </c>
      <c r="D92" s="202"/>
      <c r="E92" s="202"/>
      <c r="F92" s="202"/>
      <c r="G92" s="180">
        <v>2</v>
      </c>
      <c r="H92" s="180"/>
      <c r="I92" s="181"/>
      <c r="J92" s="181"/>
      <c r="K92" s="182">
        <v>3</v>
      </c>
      <c r="L92" s="180" t="s">
        <v>17</v>
      </c>
      <c r="M92" s="187" t="s">
        <v>924</v>
      </c>
      <c r="N92" s="201" t="s">
        <v>793</v>
      </c>
      <c r="O92" s="181"/>
      <c r="P92" s="181"/>
      <c r="Q92" s="181"/>
      <c r="R92" s="181"/>
      <c r="S92" s="186" t="s">
        <v>33</v>
      </c>
      <c r="T92" s="185"/>
    </row>
    <row r="93" spans="1:20" s="195" customFormat="1" ht="12.75" customHeight="1">
      <c r="A93" s="200" t="s">
        <v>925</v>
      </c>
      <c r="B93" s="209" t="s">
        <v>515</v>
      </c>
      <c r="C93" s="202" t="s">
        <v>16</v>
      </c>
      <c r="D93" s="202"/>
      <c r="E93" s="202"/>
      <c r="F93" s="202"/>
      <c r="G93" s="180">
        <v>2</v>
      </c>
      <c r="H93" s="180"/>
      <c r="I93" s="181"/>
      <c r="J93" s="181"/>
      <c r="K93" s="182">
        <v>3</v>
      </c>
      <c r="L93" s="180" t="s">
        <v>17</v>
      </c>
      <c r="M93" s="183" t="s">
        <v>926</v>
      </c>
      <c r="N93" s="218" t="s">
        <v>825</v>
      </c>
      <c r="O93" s="181"/>
      <c r="P93" s="181"/>
      <c r="Q93" s="181"/>
      <c r="R93" s="181"/>
      <c r="S93" s="186" t="s">
        <v>517</v>
      </c>
      <c r="T93" s="185"/>
    </row>
    <row r="94" spans="1:20" s="195" customFormat="1" ht="12.75" customHeight="1">
      <c r="A94" s="200" t="s">
        <v>927</v>
      </c>
      <c r="B94" s="209" t="s">
        <v>519</v>
      </c>
      <c r="C94" s="202" t="s">
        <v>16</v>
      </c>
      <c r="D94" s="202"/>
      <c r="E94" s="202"/>
      <c r="F94" s="202"/>
      <c r="G94" s="180">
        <v>2</v>
      </c>
      <c r="H94" s="180"/>
      <c r="I94" s="181"/>
      <c r="J94" s="181"/>
      <c r="K94" s="182">
        <v>3</v>
      </c>
      <c r="L94" s="180" t="s">
        <v>17</v>
      </c>
      <c r="M94" s="187" t="s">
        <v>853</v>
      </c>
      <c r="N94" s="206" t="s">
        <v>792</v>
      </c>
      <c r="O94" s="181"/>
      <c r="P94" s="181"/>
      <c r="Q94" s="181"/>
      <c r="R94" s="181"/>
      <c r="S94" s="186" t="s">
        <v>521</v>
      </c>
      <c r="T94" s="185"/>
    </row>
    <row r="95" spans="1:20" s="195" customFormat="1" ht="12.75" customHeight="1">
      <c r="A95" s="200" t="s">
        <v>928</v>
      </c>
      <c r="B95" s="201" t="s">
        <v>523</v>
      </c>
      <c r="C95" s="202" t="s">
        <v>16</v>
      </c>
      <c r="D95" s="202"/>
      <c r="E95" s="202"/>
      <c r="F95" s="202"/>
      <c r="G95" s="180">
        <v>2</v>
      </c>
      <c r="H95" s="180"/>
      <c r="I95" s="181"/>
      <c r="J95" s="181"/>
      <c r="K95" s="182">
        <v>3</v>
      </c>
      <c r="L95" s="180" t="s">
        <v>17</v>
      </c>
      <c r="M95" s="183" t="s">
        <v>929</v>
      </c>
      <c r="N95" s="201" t="s">
        <v>794</v>
      </c>
      <c r="O95" s="181"/>
      <c r="P95" s="181"/>
      <c r="Q95" s="181"/>
      <c r="R95" s="181"/>
      <c r="S95" s="186" t="s">
        <v>128</v>
      </c>
      <c r="T95" s="185"/>
    </row>
    <row r="96" spans="1:20" s="195" customFormat="1" ht="12.75" customHeight="1">
      <c r="A96" s="200" t="s">
        <v>930</v>
      </c>
      <c r="B96" s="209" t="s">
        <v>526</v>
      </c>
      <c r="C96" s="202" t="s">
        <v>16</v>
      </c>
      <c r="D96" s="202"/>
      <c r="E96" s="202"/>
      <c r="F96" s="202"/>
      <c r="G96" s="180">
        <v>2</v>
      </c>
      <c r="H96" s="180"/>
      <c r="I96" s="181"/>
      <c r="J96" s="181"/>
      <c r="K96" s="182">
        <v>3</v>
      </c>
      <c r="L96" s="180" t="s">
        <v>17</v>
      </c>
      <c r="M96" s="183" t="s">
        <v>852</v>
      </c>
      <c r="N96" s="206" t="s">
        <v>795</v>
      </c>
      <c r="O96" s="181"/>
      <c r="P96" s="181"/>
      <c r="Q96" s="181"/>
      <c r="R96" s="181"/>
      <c r="S96" s="186" t="s">
        <v>521</v>
      </c>
      <c r="T96" s="185"/>
    </row>
    <row r="97" spans="1:20" s="195" customFormat="1" ht="12.75" customHeight="1">
      <c r="A97" s="200" t="s">
        <v>931</v>
      </c>
      <c r="B97" s="201" t="s">
        <v>531</v>
      </c>
      <c r="C97" s="202" t="s">
        <v>16</v>
      </c>
      <c r="D97" s="202"/>
      <c r="E97" s="202"/>
      <c r="F97" s="202"/>
      <c r="G97" s="180"/>
      <c r="H97" s="180">
        <v>1</v>
      </c>
      <c r="I97" s="181"/>
      <c r="J97" s="181"/>
      <c r="K97" s="182">
        <v>2</v>
      </c>
      <c r="L97" s="180" t="s">
        <v>19</v>
      </c>
      <c r="M97" s="183" t="s">
        <v>932</v>
      </c>
      <c r="N97" s="201" t="s">
        <v>796</v>
      </c>
      <c r="O97" s="181"/>
      <c r="P97" s="181"/>
      <c r="Q97" s="181"/>
      <c r="R97" s="181"/>
      <c r="S97" s="186" t="s">
        <v>494</v>
      </c>
      <c r="T97" s="185"/>
    </row>
    <row r="98" spans="1:20" s="195" customFormat="1" ht="12.75" customHeight="1">
      <c r="A98" s="200" t="s">
        <v>933</v>
      </c>
      <c r="B98" s="201" t="s">
        <v>531</v>
      </c>
      <c r="C98" s="202" t="s">
        <v>16</v>
      </c>
      <c r="D98" s="202"/>
      <c r="E98" s="202"/>
      <c r="F98" s="202"/>
      <c r="G98" s="180">
        <v>2</v>
      </c>
      <c r="H98" s="180"/>
      <c r="I98" s="181"/>
      <c r="J98" s="181"/>
      <c r="K98" s="182">
        <v>3</v>
      </c>
      <c r="L98" s="180" t="s">
        <v>17</v>
      </c>
      <c r="M98" s="183" t="s">
        <v>934</v>
      </c>
      <c r="N98" s="201" t="s">
        <v>797</v>
      </c>
      <c r="O98" s="181"/>
      <c r="P98" s="181"/>
      <c r="Q98" s="181"/>
      <c r="R98" s="181"/>
      <c r="S98" s="186" t="s">
        <v>494</v>
      </c>
      <c r="T98" s="185"/>
    </row>
    <row r="99" spans="1:20" s="195" customFormat="1" ht="12.75" customHeight="1">
      <c r="A99" s="200" t="s">
        <v>935</v>
      </c>
      <c r="B99" s="209" t="s">
        <v>535</v>
      </c>
      <c r="C99" s="202" t="s">
        <v>16</v>
      </c>
      <c r="D99" s="202"/>
      <c r="E99" s="202"/>
      <c r="F99" s="202"/>
      <c r="G99" s="180">
        <v>2</v>
      </c>
      <c r="H99" s="180"/>
      <c r="I99" s="181"/>
      <c r="J99" s="181"/>
      <c r="K99" s="182">
        <v>3</v>
      </c>
      <c r="L99" s="180" t="s">
        <v>17</v>
      </c>
      <c r="M99" s="183"/>
      <c r="N99" s="206"/>
      <c r="O99" s="181"/>
      <c r="P99" s="181"/>
      <c r="Q99" s="181"/>
      <c r="R99" s="181"/>
      <c r="S99" s="186" t="s">
        <v>133</v>
      </c>
      <c r="T99" s="185"/>
    </row>
    <row r="100" spans="1:20" s="195" customFormat="1" ht="12.75" customHeight="1">
      <c r="A100" s="200" t="s">
        <v>936</v>
      </c>
      <c r="B100" s="201" t="s">
        <v>538</v>
      </c>
      <c r="C100" s="202" t="s">
        <v>16</v>
      </c>
      <c r="D100" s="202"/>
      <c r="E100" s="202"/>
      <c r="F100" s="202"/>
      <c r="G100" s="180">
        <v>2</v>
      </c>
      <c r="H100" s="180"/>
      <c r="I100" s="181"/>
      <c r="J100" s="181"/>
      <c r="K100" s="182">
        <v>3</v>
      </c>
      <c r="L100" s="180" t="s">
        <v>17</v>
      </c>
      <c r="M100" s="183" t="s">
        <v>937</v>
      </c>
      <c r="N100" s="201" t="s">
        <v>798</v>
      </c>
      <c r="O100" s="181"/>
      <c r="P100" s="181"/>
      <c r="Q100" s="181"/>
      <c r="R100" s="181"/>
      <c r="S100" s="186" t="s">
        <v>147</v>
      </c>
      <c r="T100" s="185"/>
    </row>
    <row r="101" spans="1:20" s="195" customFormat="1" ht="12.75" customHeight="1">
      <c r="A101" s="200" t="s">
        <v>938</v>
      </c>
      <c r="B101" s="201" t="s">
        <v>541</v>
      </c>
      <c r="C101" s="202" t="s">
        <v>16</v>
      </c>
      <c r="D101" s="202"/>
      <c r="E101" s="202"/>
      <c r="F101" s="202"/>
      <c r="G101" s="180"/>
      <c r="H101" s="180">
        <v>1</v>
      </c>
      <c r="I101" s="181"/>
      <c r="J101" s="181"/>
      <c r="K101" s="182">
        <v>2</v>
      </c>
      <c r="L101" s="180" t="s">
        <v>19</v>
      </c>
      <c r="M101" s="183"/>
      <c r="N101" s="206"/>
      <c r="O101" s="181"/>
      <c r="P101" s="181"/>
      <c r="Q101" s="181"/>
      <c r="R101" s="181"/>
      <c r="S101" s="186" t="s">
        <v>543</v>
      </c>
      <c r="T101" s="185"/>
    </row>
    <row r="102" spans="1:20" s="195" customFormat="1" ht="12.75" customHeight="1">
      <c r="A102" s="200" t="s">
        <v>939</v>
      </c>
      <c r="B102" s="201" t="s">
        <v>541</v>
      </c>
      <c r="C102" s="202" t="s">
        <v>16</v>
      </c>
      <c r="D102" s="202"/>
      <c r="E102" s="202"/>
      <c r="F102" s="202"/>
      <c r="G102" s="180">
        <v>2</v>
      </c>
      <c r="H102" s="180"/>
      <c r="I102" s="181"/>
      <c r="J102" s="181"/>
      <c r="K102" s="182">
        <v>3</v>
      </c>
      <c r="L102" s="180" t="s">
        <v>17</v>
      </c>
      <c r="M102" s="183" t="s">
        <v>940</v>
      </c>
      <c r="N102" s="201" t="s">
        <v>799</v>
      </c>
      <c r="O102" s="181"/>
      <c r="P102" s="181"/>
      <c r="Q102" s="181"/>
      <c r="R102" s="181"/>
      <c r="S102" s="186" t="s">
        <v>543</v>
      </c>
      <c r="T102" s="185"/>
    </row>
    <row r="103" spans="1:20" s="195" customFormat="1" ht="12.75" customHeight="1">
      <c r="A103" s="200" t="s">
        <v>941</v>
      </c>
      <c r="B103" s="201" t="s">
        <v>546</v>
      </c>
      <c r="C103" s="202" t="s">
        <v>16</v>
      </c>
      <c r="D103" s="202"/>
      <c r="E103" s="202"/>
      <c r="F103" s="202"/>
      <c r="G103" s="180"/>
      <c r="H103" s="180">
        <v>2</v>
      </c>
      <c r="I103" s="181"/>
      <c r="J103" s="181"/>
      <c r="K103" s="182">
        <v>3</v>
      </c>
      <c r="L103" s="180" t="s">
        <v>19</v>
      </c>
      <c r="M103" s="183" t="s">
        <v>851</v>
      </c>
      <c r="N103" s="201" t="s">
        <v>776</v>
      </c>
      <c r="O103" s="181"/>
      <c r="P103" s="181"/>
      <c r="Q103" s="181"/>
      <c r="R103" s="181"/>
      <c r="S103" s="193" t="s">
        <v>128</v>
      </c>
      <c r="T103" s="185"/>
    </row>
    <row r="104" spans="1:20" s="195" customFormat="1" ht="12.75" customHeight="1">
      <c r="A104" s="200" t="s">
        <v>942</v>
      </c>
      <c r="B104" s="201" t="s">
        <v>546</v>
      </c>
      <c r="C104" s="202" t="s">
        <v>16</v>
      </c>
      <c r="D104" s="202"/>
      <c r="E104" s="202"/>
      <c r="F104" s="202"/>
      <c r="G104" s="180">
        <v>2</v>
      </c>
      <c r="H104" s="180"/>
      <c r="I104" s="181"/>
      <c r="J104" s="181"/>
      <c r="K104" s="182">
        <v>3</v>
      </c>
      <c r="L104" s="180" t="s">
        <v>17</v>
      </c>
      <c r="M104" s="183" t="s">
        <v>943</v>
      </c>
      <c r="N104" s="201" t="s">
        <v>151</v>
      </c>
      <c r="O104" s="181"/>
      <c r="P104" s="181"/>
      <c r="Q104" s="181"/>
      <c r="R104" s="181"/>
      <c r="S104" s="193" t="s">
        <v>128</v>
      </c>
      <c r="T104" s="185"/>
    </row>
    <row r="105" spans="1:20" s="195" customFormat="1" ht="12.75" customHeight="1">
      <c r="A105" s="200" t="s">
        <v>848</v>
      </c>
      <c r="B105" s="201" t="s">
        <v>551</v>
      </c>
      <c r="C105" s="202" t="s">
        <v>16</v>
      </c>
      <c r="D105" s="202"/>
      <c r="E105" s="202"/>
      <c r="F105" s="202"/>
      <c r="G105" s="180"/>
      <c r="H105" s="180">
        <v>2</v>
      </c>
      <c r="I105" s="181"/>
      <c r="J105" s="181"/>
      <c r="K105" s="182">
        <v>3</v>
      </c>
      <c r="L105" s="180" t="s">
        <v>19</v>
      </c>
      <c r="M105" s="183"/>
      <c r="N105" s="206"/>
      <c r="O105" s="181"/>
      <c r="P105" s="181"/>
      <c r="Q105" s="181"/>
      <c r="R105" s="181"/>
      <c r="S105" s="186" t="s">
        <v>553</v>
      </c>
      <c r="T105" s="185"/>
    </row>
    <row r="106" spans="1:20" s="195" customFormat="1" ht="12.75" customHeight="1">
      <c r="A106" s="200" t="s">
        <v>849</v>
      </c>
      <c r="B106" s="201" t="s">
        <v>551</v>
      </c>
      <c r="C106" s="222" t="s">
        <v>16</v>
      </c>
      <c r="D106" s="223"/>
      <c r="E106" s="223"/>
      <c r="F106" s="224"/>
      <c r="G106" s="180">
        <v>2</v>
      </c>
      <c r="H106" s="180"/>
      <c r="I106" s="181"/>
      <c r="J106" s="181"/>
      <c r="K106" s="182">
        <v>2</v>
      </c>
      <c r="L106" s="180" t="s">
        <v>17</v>
      </c>
      <c r="M106" s="183" t="s">
        <v>850</v>
      </c>
      <c r="N106" s="201" t="s">
        <v>800</v>
      </c>
      <c r="O106" s="181"/>
      <c r="P106" s="181"/>
      <c r="Q106" s="181"/>
      <c r="R106" s="181"/>
      <c r="S106" s="186" t="s">
        <v>553</v>
      </c>
      <c r="T106" s="185"/>
    </row>
    <row r="107" spans="1:20" s="195" customFormat="1" ht="12.75" customHeight="1">
      <c r="A107" s="200" t="s">
        <v>944</v>
      </c>
      <c r="B107" s="201" t="s">
        <v>557</v>
      </c>
      <c r="C107" s="222" t="s">
        <v>16</v>
      </c>
      <c r="D107" s="223"/>
      <c r="E107" s="223"/>
      <c r="F107" s="224"/>
      <c r="G107" s="180"/>
      <c r="H107" s="180">
        <v>1</v>
      </c>
      <c r="I107" s="181"/>
      <c r="J107" s="181"/>
      <c r="K107" s="182">
        <v>2</v>
      </c>
      <c r="L107" s="180" t="s">
        <v>19</v>
      </c>
      <c r="M107" s="183" t="s">
        <v>914</v>
      </c>
      <c r="N107" s="201" t="s">
        <v>788</v>
      </c>
      <c r="O107" s="181"/>
      <c r="P107" s="181"/>
      <c r="Q107" s="181"/>
      <c r="R107" s="181"/>
      <c r="S107" s="193" t="s">
        <v>155</v>
      </c>
      <c r="T107" s="185"/>
    </row>
    <row r="108" spans="1:20" s="195" customFormat="1" ht="12.75" customHeight="1">
      <c r="A108" s="200" t="s">
        <v>945</v>
      </c>
      <c r="B108" s="201" t="s">
        <v>557</v>
      </c>
      <c r="C108" s="222" t="s">
        <v>16</v>
      </c>
      <c r="D108" s="223"/>
      <c r="E108" s="223"/>
      <c r="F108" s="224"/>
      <c r="G108" s="180">
        <v>2</v>
      </c>
      <c r="H108" s="180"/>
      <c r="I108" s="181"/>
      <c r="J108" s="181"/>
      <c r="K108" s="182">
        <v>3</v>
      </c>
      <c r="L108" s="180" t="s">
        <v>17</v>
      </c>
      <c r="M108" s="183" t="s">
        <v>946</v>
      </c>
      <c r="N108" s="201" t="s">
        <v>801</v>
      </c>
      <c r="O108" s="181"/>
      <c r="P108" s="181"/>
      <c r="Q108" s="181"/>
      <c r="R108" s="181"/>
      <c r="S108" s="193" t="s">
        <v>155</v>
      </c>
      <c r="T108" s="185"/>
    </row>
    <row r="109" spans="1:20" s="195" customFormat="1" ht="12.75" customHeight="1">
      <c r="A109" s="200" t="s">
        <v>947</v>
      </c>
      <c r="B109" s="201" t="s">
        <v>560</v>
      </c>
      <c r="C109" s="202" t="s">
        <v>16</v>
      </c>
      <c r="D109" s="202"/>
      <c r="E109" s="202"/>
      <c r="F109" s="202"/>
      <c r="G109" s="180"/>
      <c r="H109" s="180">
        <v>2</v>
      </c>
      <c r="I109" s="181"/>
      <c r="J109" s="181"/>
      <c r="K109" s="182">
        <v>3</v>
      </c>
      <c r="L109" s="180" t="s">
        <v>19</v>
      </c>
      <c r="M109" s="183"/>
      <c r="N109" s="206"/>
      <c r="O109" s="181"/>
      <c r="P109" s="181"/>
      <c r="Q109" s="181"/>
      <c r="R109" s="181"/>
      <c r="S109" s="193" t="s">
        <v>161</v>
      </c>
      <c r="T109" s="185"/>
    </row>
    <row r="110" spans="1:20" s="195" customFormat="1" ht="12.75" customHeight="1">
      <c r="A110" s="200" t="s">
        <v>948</v>
      </c>
      <c r="B110" s="201" t="s">
        <v>560</v>
      </c>
      <c r="C110" s="202" t="s">
        <v>16</v>
      </c>
      <c r="D110" s="202"/>
      <c r="E110" s="202"/>
      <c r="F110" s="202"/>
      <c r="G110" s="180">
        <v>2</v>
      </c>
      <c r="H110" s="180"/>
      <c r="I110" s="181"/>
      <c r="J110" s="181"/>
      <c r="K110" s="182">
        <v>3</v>
      </c>
      <c r="L110" s="180" t="s">
        <v>17</v>
      </c>
      <c r="M110" s="183" t="s">
        <v>949</v>
      </c>
      <c r="N110" s="201" t="s">
        <v>160</v>
      </c>
      <c r="O110" s="181"/>
      <c r="P110" s="181"/>
      <c r="Q110" s="181"/>
      <c r="R110" s="181"/>
      <c r="S110" s="193" t="s">
        <v>161</v>
      </c>
      <c r="T110" s="185"/>
    </row>
    <row r="111" spans="1:20" s="195" customFormat="1" ht="12.75" customHeight="1">
      <c r="A111" s="200" t="s">
        <v>950</v>
      </c>
      <c r="B111" s="201" t="s">
        <v>564</v>
      </c>
      <c r="C111" s="202" t="s">
        <v>16</v>
      </c>
      <c r="D111" s="202"/>
      <c r="E111" s="202"/>
      <c r="F111" s="202"/>
      <c r="G111" s="180">
        <v>3</v>
      </c>
      <c r="H111" s="180"/>
      <c r="I111" s="181"/>
      <c r="J111" s="181"/>
      <c r="K111" s="182">
        <v>4</v>
      </c>
      <c r="L111" s="180" t="s">
        <v>17</v>
      </c>
      <c r="M111" s="183"/>
      <c r="N111" s="184"/>
      <c r="O111" s="181"/>
      <c r="P111" s="181"/>
      <c r="Q111" s="181"/>
      <c r="R111" s="181"/>
      <c r="S111" s="186" t="s">
        <v>566</v>
      </c>
      <c r="T111" s="185"/>
    </row>
    <row r="112" spans="1:20" s="195" customFormat="1" ht="12.75" customHeight="1">
      <c r="A112" s="156" t="s">
        <v>54</v>
      </c>
      <c r="B112" s="156"/>
      <c r="C112" s="157">
        <f>SUMIF(C91:C111,"=v",$G91:$G111)+SUMIF(C91:C111,"=v",$H91:$H111)+SUMIF(C91:C111,"=v",$I91:$I111)</f>
        <v>40</v>
      </c>
      <c r="D112" s="157">
        <f>SUMIF(D86:D111,"=x",$G86:$G111)+SUMIF(D86:D111,"=x",$H86:$H111)+SUMIF(D86:D111,"=x",$I86:$I111)</f>
        <v>0</v>
      </c>
      <c r="E112" s="157">
        <f>SUMIF(E86:E111,"=x",$G86:$G111)+SUMIF(E86:E111,"=x",$H86:$H111)+SUMIF(E86:E111,"=x",$I86:$I111)</f>
        <v>0</v>
      </c>
      <c r="F112" s="157">
        <f>SUMIF(F86:F111,"=x",$G86:$G111)+SUMIF(F86:F111,"=x",$H86:$H111)+SUMIF(F86:F111,"=x",$I86:$I111)</f>
        <v>0</v>
      </c>
      <c r="G112" s="157">
        <f>SUM(C112:F112)</f>
        <v>40</v>
      </c>
      <c r="H112" s="157"/>
      <c r="I112" s="157"/>
      <c r="J112" s="157"/>
      <c r="K112" s="157"/>
      <c r="L112" s="157"/>
      <c r="M112" s="158"/>
      <c r="N112" s="158"/>
      <c r="O112" s="158"/>
      <c r="P112" s="158"/>
      <c r="Q112" s="158"/>
      <c r="R112" s="158"/>
      <c r="S112" s="158"/>
      <c r="T112" s="204"/>
    </row>
    <row r="113" spans="1:20" s="195" customFormat="1" ht="12.75" customHeight="1">
      <c r="A113" s="159" t="s">
        <v>55</v>
      </c>
      <c r="B113" s="159"/>
      <c r="C113" s="160">
        <f>SUMIF(C91:C111,"=v",$K91:$K111)</f>
        <v>59</v>
      </c>
      <c r="D113" s="160">
        <f>SUMIF(D86:D111,"=x",$K86:$K111)</f>
        <v>0</v>
      </c>
      <c r="E113" s="160">
        <f>SUMIF(E86:E111,"=x",$K86:$K111)</f>
        <v>0</v>
      </c>
      <c r="F113" s="160">
        <f>SUMIF(F86:F111,"=x",$K86:$K111)</f>
        <v>0</v>
      </c>
      <c r="G113" s="160">
        <f>SUM(C113:F113)</f>
        <v>59</v>
      </c>
      <c r="H113" s="160"/>
      <c r="I113" s="160"/>
      <c r="J113" s="160"/>
      <c r="K113" s="160"/>
      <c r="L113" s="160"/>
      <c r="M113" s="158"/>
      <c r="N113" s="158"/>
      <c r="O113" s="158"/>
      <c r="P113" s="158"/>
      <c r="Q113" s="158"/>
      <c r="R113" s="158"/>
      <c r="S113" s="158"/>
      <c r="T113" s="204"/>
    </row>
    <row r="114" spans="1:20" s="195" customFormat="1" ht="12.75" customHeight="1">
      <c r="A114" s="161" t="s">
        <v>56</v>
      </c>
      <c r="B114" s="161"/>
      <c r="C114" s="162">
        <f>SUMPRODUCT(--(C91:C111="v"),--($L91:$L111="K"))</f>
        <v>15</v>
      </c>
      <c r="D114" s="162">
        <f>SUMPRODUCT(--(D86:D111="x"),--($L86:$L111="K"))</f>
        <v>0</v>
      </c>
      <c r="E114" s="162">
        <f>SUMPRODUCT(--(E86:E111="x"),--($L86:$L111="K"))</f>
        <v>0</v>
      </c>
      <c r="F114" s="162">
        <f>SUMPRODUCT(--(F86:F111="x"),--($L86:$L111="K"))</f>
        <v>0</v>
      </c>
      <c r="G114" s="162">
        <f>SUM(C114:F114)</f>
        <v>15</v>
      </c>
      <c r="H114" s="162"/>
      <c r="I114" s="162"/>
      <c r="J114" s="162"/>
      <c r="K114" s="162"/>
      <c r="L114" s="162"/>
      <c r="M114" s="158"/>
      <c r="N114" s="158"/>
      <c r="O114" s="158"/>
      <c r="P114" s="158"/>
      <c r="Q114" s="158"/>
      <c r="R114" s="158"/>
      <c r="S114" s="158"/>
      <c r="T114" s="204"/>
    </row>
    <row r="115" spans="1:20" s="195" customFormat="1" ht="12.75" customHeight="1">
      <c r="A115" s="210" t="s">
        <v>1061</v>
      </c>
      <c r="B115" s="210"/>
      <c r="C115" s="163"/>
      <c r="D115" s="163"/>
      <c r="E115" s="163"/>
      <c r="F115" s="163"/>
      <c r="G115" s="163"/>
      <c r="H115" s="163"/>
      <c r="I115" s="163"/>
      <c r="J115" s="163"/>
      <c r="K115" s="163"/>
      <c r="L115" s="163"/>
      <c r="M115" s="163"/>
      <c r="N115" s="163"/>
      <c r="O115" s="163"/>
      <c r="P115" s="163"/>
      <c r="Q115" s="163"/>
      <c r="R115" s="163"/>
      <c r="S115" s="163"/>
      <c r="T115" s="211"/>
    </row>
    <row r="116" spans="1:20" s="195" customFormat="1" ht="12.75" customHeight="1">
      <c r="A116" s="200" t="s">
        <v>951</v>
      </c>
      <c r="B116" s="201" t="s">
        <v>568</v>
      </c>
      <c r="C116" s="202" t="s">
        <v>16</v>
      </c>
      <c r="D116" s="202"/>
      <c r="E116" s="202"/>
      <c r="F116" s="202"/>
      <c r="G116" s="180"/>
      <c r="H116" s="180">
        <v>2</v>
      </c>
      <c r="I116" s="181"/>
      <c r="J116" s="181"/>
      <c r="K116" s="182">
        <v>3</v>
      </c>
      <c r="L116" s="180" t="s">
        <v>19</v>
      </c>
      <c r="M116" s="183" t="s">
        <v>952</v>
      </c>
      <c r="N116" s="206" t="s">
        <v>802</v>
      </c>
      <c r="O116" s="181"/>
      <c r="P116" s="181"/>
      <c r="Q116" s="181"/>
      <c r="R116" s="181"/>
      <c r="S116" s="193" t="s">
        <v>201</v>
      </c>
      <c r="T116" s="185"/>
    </row>
    <row r="117" spans="1:20" s="195" customFormat="1" ht="12.75" customHeight="1">
      <c r="A117" s="200" t="s">
        <v>953</v>
      </c>
      <c r="B117" s="201" t="s">
        <v>568</v>
      </c>
      <c r="C117" s="202" t="s">
        <v>16</v>
      </c>
      <c r="D117" s="202"/>
      <c r="E117" s="202"/>
      <c r="F117" s="202"/>
      <c r="G117" s="180">
        <v>2</v>
      </c>
      <c r="H117" s="180"/>
      <c r="I117" s="181"/>
      <c r="J117" s="181"/>
      <c r="K117" s="182">
        <v>3</v>
      </c>
      <c r="L117" s="180" t="s">
        <v>17</v>
      </c>
      <c r="M117" s="187" t="s">
        <v>954</v>
      </c>
      <c r="N117" s="201" t="s">
        <v>203</v>
      </c>
      <c r="O117" s="181"/>
      <c r="P117" s="181"/>
      <c r="Q117" s="181"/>
      <c r="R117" s="181"/>
      <c r="S117" s="193" t="s">
        <v>201</v>
      </c>
      <c r="T117" s="185"/>
    </row>
    <row r="118" spans="1:20" s="195" customFormat="1" ht="12.75" customHeight="1">
      <c r="A118" s="200" t="s">
        <v>955</v>
      </c>
      <c r="B118" s="201" t="s">
        <v>572</v>
      </c>
      <c r="C118" s="202" t="s">
        <v>16</v>
      </c>
      <c r="D118" s="202"/>
      <c r="E118" s="202"/>
      <c r="F118" s="202"/>
      <c r="G118" s="180">
        <v>2</v>
      </c>
      <c r="H118" s="180"/>
      <c r="I118" s="181"/>
      <c r="J118" s="181"/>
      <c r="K118" s="180">
        <v>3</v>
      </c>
      <c r="L118" s="180" t="s">
        <v>17</v>
      </c>
      <c r="M118" s="187" t="s">
        <v>878</v>
      </c>
      <c r="N118" s="218" t="s">
        <v>783</v>
      </c>
      <c r="O118" s="181"/>
      <c r="P118" s="181"/>
      <c r="Q118" s="181"/>
      <c r="R118" s="181"/>
      <c r="S118" s="193" t="s">
        <v>52</v>
      </c>
      <c r="T118" s="185"/>
    </row>
    <row r="119" spans="1:20" s="195" customFormat="1" ht="12.75" customHeight="1">
      <c r="A119" s="200" t="s">
        <v>1054</v>
      </c>
      <c r="B119" s="201" t="s">
        <v>575</v>
      </c>
      <c r="C119" s="202" t="s">
        <v>16</v>
      </c>
      <c r="D119" s="202"/>
      <c r="E119" s="202"/>
      <c r="F119" s="202"/>
      <c r="G119" s="180"/>
      <c r="H119" s="180">
        <v>2</v>
      </c>
      <c r="I119" s="181"/>
      <c r="J119" s="181"/>
      <c r="K119" s="182">
        <v>3</v>
      </c>
      <c r="L119" s="180" t="s">
        <v>19</v>
      </c>
      <c r="M119" s="187" t="s">
        <v>878</v>
      </c>
      <c r="N119" s="218" t="s">
        <v>783</v>
      </c>
      <c r="O119" s="181"/>
      <c r="P119" s="181"/>
      <c r="Q119" s="181"/>
      <c r="R119" s="181"/>
      <c r="S119" s="193" t="s">
        <v>85</v>
      </c>
      <c r="T119" s="185"/>
    </row>
    <row r="120" spans="1:20" s="195" customFormat="1" ht="12.75" customHeight="1">
      <c r="A120" s="200" t="s">
        <v>1055</v>
      </c>
      <c r="B120" s="201" t="s">
        <v>578</v>
      </c>
      <c r="C120" s="202" t="s">
        <v>16</v>
      </c>
      <c r="D120" s="202"/>
      <c r="E120" s="202"/>
      <c r="F120" s="202"/>
      <c r="G120" s="180"/>
      <c r="H120" s="180">
        <v>2</v>
      </c>
      <c r="I120" s="181"/>
      <c r="J120" s="181"/>
      <c r="K120" s="182">
        <v>3</v>
      </c>
      <c r="L120" s="180" t="s">
        <v>19</v>
      </c>
      <c r="M120" s="187" t="s">
        <v>956</v>
      </c>
      <c r="N120" s="201" t="s">
        <v>803</v>
      </c>
      <c r="O120" s="181"/>
      <c r="P120" s="181"/>
      <c r="Q120" s="181"/>
      <c r="R120" s="181"/>
      <c r="S120" s="193" t="s">
        <v>85</v>
      </c>
      <c r="T120" s="185"/>
    </row>
    <row r="121" spans="1:20" s="195" customFormat="1" ht="12.75" customHeight="1">
      <c r="A121" s="200" t="s">
        <v>957</v>
      </c>
      <c r="B121" s="201" t="s">
        <v>583</v>
      </c>
      <c r="C121" s="202" t="s">
        <v>16</v>
      </c>
      <c r="D121" s="202"/>
      <c r="E121" s="202"/>
      <c r="F121" s="202"/>
      <c r="G121" s="180"/>
      <c r="H121" s="180">
        <v>2</v>
      </c>
      <c r="I121" s="181"/>
      <c r="J121" s="181"/>
      <c r="K121" s="182">
        <v>3</v>
      </c>
      <c r="L121" s="180" t="s">
        <v>19</v>
      </c>
      <c r="M121" s="187" t="s">
        <v>958</v>
      </c>
      <c r="N121" s="218" t="s">
        <v>804</v>
      </c>
      <c r="O121" s="181"/>
      <c r="P121" s="181"/>
      <c r="Q121" s="181"/>
      <c r="R121" s="181"/>
      <c r="S121" s="193" t="s">
        <v>199</v>
      </c>
      <c r="T121" s="185"/>
    </row>
    <row r="122" spans="1:20" s="195" customFormat="1" ht="12.75" customHeight="1">
      <c r="A122" s="200" t="s">
        <v>959</v>
      </c>
      <c r="B122" s="201" t="s">
        <v>583</v>
      </c>
      <c r="C122" s="202" t="s">
        <v>16</v>
      </c>
      <c r="D122" s="202"/>
      <c r="E122" s="202"/>
      <c r="F122" s="202"/>
      <c r="G122" s="180">
        <v>2</v>
      </c>
      <c r="H122" s="180"/>
      <c r="I122" s="181"/>
      <c r="J122" s="181"/>
      <c r="K122" s="182">
        <v>3</v>
      </c>
      <c r="L122" s="180" t="s">
        <v>17</v>
      </c>
      <c r="M122" s="187" t="s">
        <v>960</v>
      </c>
      <c r="N122" s="201" t="s">
        <v>805</v>
      </c>
      <c r="O122" s="181"/>
      <c r="P122" s="181"/>
      <c r="Q122" s="181"/>
      <c r="R122" s="181"/>
      <c r="S122" s="193" t="s">
        <v>199</v>
      </c>
      <c r="T122" s="185"/>
    </row>
    <row r="123" spans="1:20" s="195" customFormat="1" ht="12.75" customHeight="1">
      <c r="A123" s="208" t="s">
        <v>961</v>
      </c>
      <c r="B123" s="201" t="s">
        <v>581</v>
      </c>
      <c r="C123" s="202" t="s">
        <v>16</v>
      </c>
      <c r="D123" s="202"/>
      <c r="E123" s="202"/>
      <c r="F123" s="202"/>
      <c r="G123" s="180">
        <v>4</v>
      </c>
      <c r="H123" s="180"/>
      <c r="I123" s="181"/>
      <c r="J123" s="181"/>
      <c r="K123" s="182">
        <v>6</v>
      </c>
      <c r="L123" s="180" t="s">
        <v>17</v>
      </c>
      <c r="M123" s="187" t="s">
        <v>878</v>
      </c>
      <c r="N123" s="218" t="s">
        <v>783</v>
      </c>
      <c r="O123" s="181"/>
      <c r="P123" s="181"/>
      <c r="Q123" s="181"/>
      <c r="R123" s="181"/>
      <c r="S123" s="193" t="s">
        <v>87</v>
      </c>
      <c r="T123" s="185"/>
    </row>
    <row r="124" spans="1:20" s="195" customFormat="1" ht="12.75" customHeight="1">
      <c r="A124" s="156" t="s">
        <v>54</v>
      </c>
      <c r="B124" s="156"/>
      <c r="C124" s="157">
        <f>SUMIF(C116:C123,"=v",$G116:$G123)+SUMIF(C116:C123,"=v",$H116:$H123)+SUMIF(C116:C123,"=v",$I116:$I123)</f>
        <v>18</v>
      </c>
      <c r="D124" s="157">
        <f>SUMIF(D116:D123,"=x",$G116:$G123)+SUMIF(D116:D123,"=x",$H116:$H123)+SUMIF(D116:D123,"=x",$I116:$I123)</f>
        <v>0</v>
      </c>
      <c r="E124" s="157">
        <f>SUMIF(E116:E123,"=x",$G116:$G123)+SUMIF(E116:E123,"=x",$H116:$H123)+SUMIF(E116:E123,"=x",$I116:$I123)</f>
        <v>0</v>
      </c>
      <c r="F124" s="157">
        <f>SUMIF(F116:F123,"=x",$G116:$G123)+SUMIF(F116:F123,"=x",$H116:$H123)+SUMIF(F116:F123,"=x",$I116:$I123)</f>
        <v>0</v>
      </c>
      <c r="G124" s="157">
        <f>SUM(C124:F124)</f>
        <v>18</v>
      </c>
      <c r="H124" s="157"/>
      <c r="I124" s="157"/>
      <c r="J124" s="157"/>
      <c r="K124" s="157"/>
      <c r="L124" s="157"/>
      <c r="M124" s="158"/>
      <c r="N124" s="158"/>
      <c r="O124" s="158"/>
      <c r="P124" s="158"/>
      <c r="Q124" s="158"/>
      <c r="R124" s="158"/>
      <c r="S124" s="158"/>
      <c r="T124" s="204"/>
    </row>
    <row r="125" spans="1:20" s="195" customFormat="1" ht="12.75" customHeight="1">
      <c r="A125" s="159" t="s">
        <v>55</v>
      </c>
      <c r="B125" s="159"/>
      <c r="C125" s="160">
        <f>SUMIF(C116:C123,"=v",$K116:$K123)</f>
        <v>27</v>
      </c>
      <c r="D125" s="160">
        <f>SUMIF(D116:D123,"=x",$K116:$K123)</f>
        <v>0</v>
      </c>
      <c r="E125" s="160">
        <f>SUMIF(E116:E123,"=x",$K116:$K123)</f>
        <v>0</v>
      </c>
      <c r="F125" s="160">
        <f>SUMIF(F116:F123,"=x",$K116:$K123)</f>
        <v>0</v>
      </c>
      <c r="G125" s="160">
        <f>SUM(C125:F125)</f>
        <v>27</v>
      </c>
      <c r="H125" s="160"/>
      <c r="I125" s="160"/>
      <c r="J125" s="160"/>
      <c r="K125" s="160"/>
      <c r="L125" s="160"/>
      <c r="M125" s="158"/>
      <c r="N125" s="158"/>
      <c r="O125" s="158"/>
      <c r="P125" s="158"/>
      <c r="Q125" s="158"/>
      <c r="R125" s="158"/>
      <c r="S125" s="158"/>
      <c r="T125" s="204"/>
    </row>
    <row r="126" spans="1:20" s="195" customFormat="1" ht="12.75" customHeight="1">
      <c r="A126" s="161" t="s">
        <v>56</v>
      </c>
      <c r="B126" s="161"/>
      <c r="C126" s="162">
        <f>SUMPRODUCT(--(C116:C123="v"),--($L116:$L123="K"))</f>
        <v>4</v>
      </c>
      <c r="D126" s="162">
        <f>SUMPRODUCT(--(D116:D123="x"),--($L116:$L123="K"))</f>
        <v>0</v>
      </c>
      <c r="E126" s="162">
        <f>SUMPRODUCT(--(E116:E123="x"),--($L116:$L123="K"))</f>
        <v>0</v>
      </c>
      <c r="F126" s="162">
        <f>SUMPRODUCT(--(F116:F123="x"),--($L116:$L123="K"))</f>
        <v>0</v>
      </c>
      <c r="G126" s="162">
        <f>SUM(C126:F126)</f>
        <v>4</v>
      </c>
      <c r="H126" s="162"/>
      <c r="I126" s="162"/>
      <c r="J126" s="162"/>
      <c r="K126" s="162"/>
      <c r="L126" s="162"/>
      <c r="M126" s="158"/>
      <c r="N126" s="158"/>
      <c r="O126" s="158"/>
      <c r="P126" s="158"/>
      <c r="Q126" s="158"/>
      <c r="R126" s="158"/>
      <c r="S126" s="158"/>
      <c r="T126" s="204"/>
    </row>
    <row r="127" spans="1:20" s="195" customFormat="1" ht="12.75" customHeight="1">
      <c r="A127" s="210" t="s">
        <v>1062</v>
      </c>
      <c r="B127" s="210"/>
      <c r="C127" s="163"/>
      <c r="D127" s="163"/>
      <c r="E127" s="163"/>
      <c r="F127" s="163"/>
      <c r="G127" s="163"/>
      <c r="H127" s="163"/>
      <c r="I127" s="163"/>
      <c r="J127" s="163"/>
      <c r="K127" s="163"/>
      <c r="L127" s="163"/>
      <c r="M127" s="163"/>
      <c r="N127" s="163"/>
      <c r="O127" s="163"/>
      <c r="P127" s="163"/>
      <c r="Q127" s="163"/>
      <c r="R127" s="163"/>
      <c r="S127" s="163"/>
      <c r="T127" s="211"/>
    </row>
    <row r="128" spans="1:20" s="195" customFormat="1" ht="12.75" customHeight="1">
      <c r="A128" s="208" t="s">
        <v>962</v>
      </c>
      <c r="B128" s="201" t="s">
        <v>589</v>
      </c>
      <c r="C128" s="202" t="s">
        <v>16</v>
      </c>
      <c r="D128" s="202"/>
      <c r="E128" s="202"/>
      <c r="F128" s="202"/>
      <c r="G128" s="180">
        <v>2</v>
      </c>
      <c r="H128" s="180"/>
      <c r="I128" s="181"/>
      <c r="J128" s="181"/>
      <c r="K128" s="182">
        <v>3</v>
      </c>
      <c r="L128" s="180" t="s">
        <v>17</v>
      </c>
      <c r="M128" s="187"/>
      <c r="N128" s="184"/>
      <c r="O128" s="181"/>
      <c r="P128" s="181"/>
      <c r="Q128" s="181"/>
      <c r="R128" s="181"/>
      <c r="S128" s="193" t="s">
        <v>208</v>
      </c>
      <c r="T128" s="185"/>
    </row>
    <row r="129" spans="1:20" s="195" customFormat="1" ht="12.75" customHeight="1">
      <c r="A129" s="208" t="s">
        <v>963</v>
      </c>
      <c r="B129" s="201" t="s">
        <v>592</v>
      </c>
      <c r="C129" s="202" t="s">
        <v>16</v>
      </c>
      <c r="D129" s="202"/>
      <c r="E129" s="202"/>
      <c r="F129" s="202"/>
      <c r="G129" s="180">
        <v>2</v>
      </c>
      <c r="H129" s="180"/>
      <c r="I129" s="181"/>
      <c r="J129" s="181"/>
      <c r="K129" s="182">
        <v>3</v>
      </c>
      <c r="L129" s="180" t="s">
        <v>17</v>
      </c>
      <c r="M129" s="183" t="s">
        <v>878</v>
      </c>
      <c r="N129" s="218" t="s">
        <v>783</v>
      </c>
      <c r="O129" s="181"/>
      <c r="P129" s="181"/>
      <c r="Q129" s="181"/>
      <c r="R129" s="181"/>
      <c r="S129" s="193" t="s">
        <v>594</v>
      </c>
      <c r="T129" s="185"/>
    </row>
    <row r="130" spans="1:20" s="195" customFormat="1" ht="12.75" customHeight="1">
      <c r="A130" s="200" t="s">
        <v>964</v>
      </c>
      <c r="B130" s="201" t="s">
        <v>596</v>
      </c>
      <c r="C130" s="202" t="s">
        <v>16</v>
      </c>
      <c r="D130" s="202"/>
      <c r="E130" s="202"/>
      <c r="F130" s="202"/>
      <c r="G130" s="180">
        <v>2</v>
      </c>
      <c r="H130" s="180"/>
      <c r="I130" s="181"/>
      <c r="J130" s="181"/>
      <c r="K130" s="182">
        <v>3</v>
      </c>
      <c r="L130" s="180" t="s">
        <v>17</v>
      </c>
      <c r="M130" s="183" t="s">
        <v>878</v>
      </c>
      <c r="N130" s="218" t="s">
        <v>783</v>
      </c>
      <c r="O130" s="181"/>
      <c r="P130" s="181"/>
      <c r="Q130" s="181"/>
      <c r="R130" s="181"/>
      <c r="S130" s="193" t="s">
        <v>82</v>
      </c>
      <c r="T130" s="185"/>
    </row>
    <row r="131" spans="1:20" s="195" customFormat="1" ht="12.75" customHeight="1">
      <c r="A131" s="208" t="s">
        <v>965</v>
      </c>
      <c r="B131" s="201" t="s">
        <v>599</v>
      </c>
      <c r="C131" s="202" t="s">
        <v>16</v>
      </c>
      <c r="D131" s="202"/>
      <c r="E131" s="202"/>
      <c r="F131" s="202"/>
      <c r="G131" s="180">
        <v>2</v>
      </c>
      <c r="H131" s="180"/>
      <c r="I131" s="181"/>
      <c r="J131" s="181"/>
      <c r="K131" s="182">
        <v>3</v>
      </c>
      <c r="L131" s="180" t="s">
        <v>17</v>
      </c>
      <c r="M131" s="187"/>
      <c r="N131" s="206"/>
      <c r="O131" s="181"/>
      <c r="P131" s="181"/>
      <c r="Q131" s="181"/>
      <c r="R131" s="181"/>
      <c r="S131" s="193" t="s">
        <v>601</v>
      </c>
      <c r="T131" s="185"/>
    </row>
    <row r="132" spans="1:20" s="195" customFormat="1" ht="12.75" customHeight="1">
      <c r="A132" s="208" t="s">
        <v>966</v>
      </c>
      <c r="B132" s="201" t="s">
        <v>603</v>
      </c>
      <c r="C132" s="202" t="s">
        <v>16</v>
      </c>
      <c r="D132" s="202"/>
      <c r="E132" s="202"/>
      <c r="F132" s="202"/>
      <c r="G132" s="180">
        <v>2</v>
      </c>
      <c r="H132" s="180"/>
      <c r="I132" s="181"/>
      <c r="J132" s="181"/>
      <c r="K132" s="182">
        <v>3</v>
      </c>
      <c r="L132" s="180" t="s">
        <v>17</v>
      </c>
      <c r="M132" s="183" t="s">
        <v>878</v>
      </c>
      <c r="N132" s="218" t="s">
        <v>783</v>
      </c>
      <c r="O132" s="181"/>
      <c r="P132" s="181"/>
      <c r="Q132" s="181"/>
      <c r="R132" s="181"/>
      <c r="S132" s="193" t="s">
        <v>601</v>
      </c>
      <c r="T132" s="185"/>
    </row>
    <row r="133" spans="1:20" s="195" customFormat="1" ht="12.75" customHeight="1">
      <c r="A133" s="200" t="s">
        <v>967</v>
      </c>
      <c r="B133" s="201" t="s">
        <v>606</v>
      </c>
      <c r="C133" s="202" t="s">
        <v>16</v>
      </c>
      <c r="D133" s="202"/>
      <c r="E133" s="202"/>
      <c r="F133" s="202"/>
      <c r="G133" s="180">
        <v>2</v>
      </c>
      <c r="H133" s="180"/>
      <c r="I133" s="181"/>
      <c r="J133" s="181"/>
      <c r="K133" s="182">
        <v>3</v>
      </c>
      <c r="L133" s="180" t="s">
        <v>17</v>
      </c>
      <c r="M133" s="183" t="s">
        <v>878</v>
      </c>
      <c r="N133" s="218" t="s">
        <v>783</v>
      </c>
      <c r="O133" s="181"/>
      <c r="P133" s="181"/>
      <c r="Q133" s="181"/>
      <c r="R133" s="181"/>
      <c r="S133" s="193" t="s">
        <v>52</v>
      </c>
      <c r="T133" s="185"/>
    </row>
    <row r="134" spans="1:20" s="195" customFormat="1" ht="12.75" customHeight="1">
      <c r="A134" s="200" t="s">
        <v>968</v>
      </c>
      <c r="B134" s="201" t="s">
        <v>609</v>
      </c>
      <c r="C134" s="202" t="s">
        <v>16</v>
      </c>
      <c r="D134" s="202"/>
      <c r="E134" s="202"/>
      <c r="F134" s="202"/>
      <c r="G134" s="180"/>
      <c r="H134" s="180">
        <v>2</v>
      </c>
      <c r="I134" s="181"/>
      <c r="J134" s="181"/>
      <c r="K134" s="182">
        <v>3</v>
      </c>
      <c r="L134" s="180" t="s">
        <v>19</v>
      </c>
      <c r="M134" s="187" t="s">
        <v>969</v>
      </c>
      <c r="N134" s="201" t="s">
        <v>806</v>
      </c>
      <c r="O134" s="181"/>
      <c r="P134" s="181"/>
      <c r="Q134" s="181"/>
      <c r="R134" s="181"/>
      <c r="S134" s="193" t="s">
        <v>201</v>
      </c>
      <c r="T134" s="185"/>
    </row>
    <row r="135" spans="1:20" s="195" customFormat="1" ht="12.75" customHeight="1">
      <c r="A135" s="200" t="s">
        <v>970</v>
      </c>
      <c r="B135" s="201" t="s">
        <v>609</v>
      </c>
      <c r="C135" s="202" t="s">
        <v>16</v>
      </c>
      <c r="D135" s="202"/>
      <c r="E135" s="202"/>
      <c r="F135" s="202"/>
      <c r="G135" s="180">
        <v>2</v>
      </c>
      <c r="H135" s="180"/>
      <c r="I135" s="181"/>
      <c r="J135" s="181"/>
      <c r="K135" s="182">
        <v>3</v>
      </c>
      <c r="L135" s="180" t="s">
        <v>17</v>
      </c>
      <c r="M135" s="187" t="s">
        <v>971</v>
      </c>
      <c r="N135" s="201" t="s">
        <v>206</v>
      </c>
      <c r="O135" s="181"/>
      <c r="P135" s="181"/>
      <c r="Q135" s="181"/>
      <c r="R135" s="181"/>
      <c r="S135" s="193" t="s">
        <v>201</v>
      </c>
      <c r="T135" s="185"/>
    </row>
    <row r="136" spans="1:20" s="195" customFormat="1" ht="12.75" customHeight="1">
      <c r="A136" s="200" t="s">
        <v>972</v>
      </c>
      <c r="B136" s="201" t="s">
        <v>613</v>
      </c>
      <c r="C136" s="202" t="s">
        <v>16</v>
      </c>
      <c r="D136" s="202"/>
      <c r="E136" s="202"/>
      <c r="F136" s="202"/>
      <c r="G136" s="180">
        <v>2</v>
      </c>
      <c r="H136" s="180"/>
      <c r="I136" s="181"/>
      <c r="J136" s="181"/>
      <c r="K136" s="182">
        <v>3</v>
      </c>
      <c r="L136" s="180" t="s">
        <v>17</v>
      </c>
      <c r="M136" s="183" t="s">
        <v>878</v>
      </c>
      <c r="N136" s="218" t="s">
        <v>783</v>
      </c>
      <c r="O136" s="181"/>
      <c r="P136" s="181"/>
      <c r="Q136" s="181"/>
      <c r="R136" s="181"/>
      <c r="S136" s="193" t="s">
        <v>208</v>
      </c>
      <c r="T136" s="185"/>
    </row>
    <row r="137" spans="1:20" s="195" customFormat="1" ht="12.75" customHeight="1">
      <c r="A137" s="200" t="s">
        <v>973</v>
      </c>
      <c r="B137" s="201" t="s">
        <v>616</v>
      </c>
      <c r="C137" s="202" t="s">
        <v>16</v>
      </c>
      <c r="D137" s="202"/>
      <c r="E137" s="202"/>
      <c r="F137" s="202"/>
      <c r="G137" s="180">
        <v>3</v>
      </c>
      <c r="H137" s="180"/>
      <c r="I137" s="181"/>
      <c r="J137" s="181"/>
      <c r="K137" s="182">
        <v>4</v>
      </c>
      <c r="L137" s="180" t="s">
        <v>17</v>
      </c>
      <c r="M137" s="187" t="s">
        <v>974</v>
      </c>
      <c r="N137" s="201" t="s">
        <v>807</v>
      </c>
      <c r="O137" s="181"/>
      <c r="P137" s="181"/>
      <c r="Q137" s="181"/>
      <c r="R137" s="181"/>
      <c r="S137" s="193" t="s">
        <v>87</v>
      </c>
      <c r="T137" s="185"/>
    </row>
    <row r="138" spans="1:20" s="195" customFormat="1" ht="12.75" customHeight="1">
      <c r="A138" s="200" t="s">
        <v>975</v>
      </c>
      <c r="B138" s="201" t="s">
        <v>621</v>
      </c>
      <c r="C138" s="202" t="s">
        <v>16</v>
      </c>
      <c r="D138" s="202"/>
      <c r="E138" s="202"/>
      <c r="F138" s="202"/>
      <c r="G138" s="180">
        <v>2</v>
      </c>
      <c r="H138" s="180"/>
      <c r="I138" s="181"/>
      <c r="J138" s="181"/>
      <c r="K138" s="182">
        <v>3</v>
      </c>
      <c r="L138" s="180" t="s">
        <v>17</v>
      </c>
      <c r="M138" s="183" t="s">
        <v>878</v>
      </c>
      <c r="N138" s="218" t="s">
        <v>783</v>
      </c>
      <c r="O138" s="181"/>
      <c r="P138" s="181"/>
      <c r="Q138" s="181"/>
      <c r="R138" s="181"/>
      <c r="S138" s="193" t="s">
        <v>87</v>
      </c>
      <c r="T138" s="185"/>
    </row>
    <row r="139" spans="1:20" s="195" customFormat="1" ht="12.75" customHeight="1">
      <c r="A139" s="200" t="s">
        <v>976</v>
      </c>
      <c r="B139" s="201" t="s">
        <v>624</v>
      </c>
      <c r="C139" s="202" t="s">
        <v>16</v>
      </c>
      <c r="D139" s="202"/>
      <c r="E139" s="202"/>
      <c r="F139" s="202"/>
      <c r="G139" s="180">
        <v>2</v>
      </c>
      <c r="H139" s="180"/>
      <c r="I139" s="181"/>
      <c r="J139" s="181"/>
      <c r="K139" s="182">
        <v>3</v>
      </c>
      <c r="L139" s="180" t="s">
        <v>17</v>
      </c>
      <c r="M139" s="183" t="s">
        <v>878</v>
      </c>
      <c r="N139" s="218" t="s">
        <v>783</v>
      </c>
      <c r="O139" s="181"/>
      <c r="P139" s="181"/>
      <c r="Q139" s="181"/>
      <c r="R139" s="181"/>
      <c r="S139" s="193" t="s">
        <v>208</v>
      </c>
      <c r="T139" s="185"/>
    </row>
    <row r="140" spans="1:20" s="195" customFormat="1" ht="12.75" customHeight="1">
      <c r="A140" s="200" t="s">
        <v>977</v>
      </c>
      <c r="B140" s="201" t="s">
        <v>627</v>
      </c>
      <c r="C140" s="202" t="s">
        <v>16</v>
      </c>
      <c r="D140" s="202"/>
      <c r="E140" s="202"/>
      <c r="F140" s="202"/>
      <c r="G140" s="180">
        <v>2</v>
      </c>
      <c r="H140" s="180"/>
      <c r="I140" s="181"/>
      <c r="J140" s="181"/>
      <c r="K140" s="182">
        <v>3</v>
      </c>
      <c r="L140" s="180" t="s">
        <v>17</v>
      </c>
      <c r="M140" s="183" t="s">
        <v>878</v>
      </c>
      <c r="N140" s="218" t="s">
        <v>783</v>
      </c>
      <c r="O140" s="181"/>
      <c r="P140" s="181"/>
      <c r="Q140" s="181"/>
      <c r="R140" s="181"/>
      <c r="S140" s="193" t="s">
        <v>594</v>
      </c>
      <c r="T140" s="185"/>
    </row>
    <row r="141" spans="1:20" s="195" customFormat="1" ht="12.75" customHeight="1">
      <c r="A141" s="200" t="s">
        <v>978</v>
      </c>
      <c r="B141" s="201" t="s">
        <v>619</v>
      </c>
      <c r="C141" s="202" t="s">
        <v>16</v>
      </c>
      <c r="D141" s="202"/>
      <c r="E141" s="202"/>
      <c r="F141" s="202"/>
      <c r="G141" s="180">
        <v>2</v>
      </c>
      <c r="H141" s="180"/>
      <c r="I141" s="181"/>
      <c r="J141" s="181"/>
      <c r="K141" s="182">
        <v>3</v>
      </c>
      <c r="L141" s="180" t="s">
        <v>17</v>
      </c>
      <c r="M141" s="187" t="s">
        <v>979</v>
      </c>
      <c r="N141" s="201" t="s">
        <v>808</v>
      </c>
      <c r="O141" s="181"/>
      <c r="P141" s="181"/>
      <c r="Q141" s="181"/>
      <c r="R141" s="181"/>
      <c r="S141" s="193" t="s">
        <v>594</v>
      </c>
      <c r="T141" s="185"/>
    </row>
    <row r="142" spans="1:20" s="195" customFormat="1" ht="12.75" customHeight="1">
      <c r="A142" s="200" t="s">
        <v>980</v>
      </c>
      <c r="B142" s="201" t="s">
        <v>631</v>
      </c>
      <c r="C142" s="202" t="s">
        <v>16</v>
      </c>
      <c r="D142" s="202"/>
      <c r="E142" s="202"/>
      <c r="F142" s="202"/>
      <c r="G142" s="180">
        <v>3</v>
      </c>
      <c r="H142" s="180"/>
      <c r="I142" s="181"/>
      <c r="J142" s="181"/>
      <c r="K142" s="182">
        <v>4</v>
      </c>
      <c r="L142" s="180" t="s">
        <v>17</v>
      </c>
      <c r="M142" s="183" t="s">
        <v>878</v>
      </c>
      <c r="N142" s="218" t="s">
        <v>783</v>
      </c>
      <c r="O142" s="181"/>
      <c r="P142" s="181"/>
      <c r="Q142" s="181"/>
      <c r="R142" s="181"/>
      <c r="S142" s="193" t="s">
        <v>52</v>
      </c>
      <c r="T142" s="185"/>
    </row>
    <row r="143" spans="1:20" s="195" customFormat="1" ht="12.75" customHeight="1">
      <c r="A143" s="200" t="s">
        <v>981</v>
      </c>
      <c r="B143" s="201" t="s">
        <v>634</v>
      </c>
      <c r="C143" s="202" t="s">
        <v>16</v>
      </c>
      <c r="D143" s="202"/>
      <c r="E143" s="202"/>
      <c r="F143" s="202"/>
      <c r="G143" s="180"/>
      <c r="H143" s="180">
        <v>2</v>
      </c>
      <c r="I143" s="181"/>
      <c r="J143" s="181"/>
      <c r="K143" s="182">
        <v>3</v>
      </c>
      <c r="L143" s="180" t="s">
        <v>19</v>
      </c>
      <c r="M143" s="187" t="s">
        <v>956</v>
      </c>
      <c r="N143" s="201" t="s">
        <v>803</v>
      </c>
      <c r="O143" s="181"/>
      <c r="P143" s="181"/>
      <c r="Q143" s="181"/>
      <c r="R143" s="181"/>
      <c r="S143" s="193" t="s">
        <v>85</v>
      </c>
      <c r="T143" s="185"/>
    </row>
    <row r="144" spans="1:20" s="195" customFormat="1" ht="12.75" customHeight="1">
      <c r="A144" s="156" t="s">
        <v>54</v>
      </c>
      <c r="B144" s="156"/>
      <c r="C144" s="157">
        <f>SUMIF(C128:C143,"=v",$G128:$G143)+SUMIF(C128:C143,"=v",$H128:$H143)+SUMIF(C128:C143,"=v",$I128:$I143)</f>
        <v>34</v>
      </c>
      <c r="D144" s="157">
        <f>SUMIF(D128:D143,"=x",$G128:$G143)+SUMIF(D128:D143,"=x",$H128:$H143)+SUMIF(D128:D143,"=x",$I128:$I143)</f>
        <v>0</v>
      </c>
      <c r="E144" s="157">
        <f>SUMIF(E128:E143,"=x",$G128:$G143)+SUMIF(E128:E143,"=x",$H128:$H143)+SUMIF(E128:E143,"=x",$I128:$I143)</f>
        <v>0</v>
      </c>
      <c r="F144" s="157">
        <f>SUMIF(F128:F143,"=x",$G128:$G143)+SUMIF(F128:F143,"=x",$H128:$H143)+SUMIF(F128:F143,"=x",$I128:$I143)</f>
        <v>0</v>
      </c>
      <c r="G144" s="157">
        <f>SUM(C144:F144)</f>
        <v>34</v>
      </c>
      <c r="H144" s="157"/>
      <c r="I144" s="157"/>
      <c r="J144" s="157"/>
      <c r="K144" s="157"/>
      <c r="L144" s="157"/>
      <c r="M144" s="158"/>
      <c r="N144" s="158"/>
      <c r="O144" s="158"/>
      <c r="P144" s="158"/>
      <c r="Q144" s="158"/>
      <c r="R144" s="158"/>
      <c r="S144" s="158"/>
      <c r="T144" s="204"/>
    </row>
    <row r="145" spans="1:20" s="195" customFormat="1" ht="12.75" customHeight="1">
      <c r="A145" s="159" t="s">
        <v>55</v>
      </c>
      <c r="B145" s="159"/>
      <c r="C145" s="160">
        <f>SUMIF(C128:C143,"=v",$K128:$K143)</f>
        <v>50</v>
      </c>
      <c r="D145" s="160">
        <f>SUMIF(D128:D143,"=x",$K128:$K143)</f>
        <v>0</v>
      </c>
      <c r="E145" s="160">
        <f>SUMIF(E128:E143,"=x",$K128:$K143)</f>
        <v>0</v>
      </c>
      <c r="F145" s="160">
        <f>SUMIF(F128:F143,"=x",$K128:$K143)</f>
        <v>0</v>
      </c>
      <c r="G145" s="160">
        <f>SUM(C145:F145)</f>
        <v>50</v>
      </c>
      <c r="H145" s="160"/>
      <c r="I145" s="160"/>
      <c r="J145" s="160"/>
      <c r="K145" s="160"/>
      <c r="L145" s="160"/>
      <c r="M145" s="158"/>
      <c r="N145" s="158"/>
      <c r="O145" s="158"/>
      <c r="P145" s="158"/>
      <c r="Q145" s="158"/>
      <c r="R145" s="158"/>
      <c r="S145" s="158"/>
      <c r="T145" s="204"/>
    </row>
    <row r="146" spans="1:20" s="195" customFormat="1" ht="12.75" customHeight="1">
      <c r="A146" s="161" t="s">
        <v>56</v>
      </c>
      <c r="B146" s="161"/>
      <c r="C146" s="162">
        <f>SUMPRODUCT(--(C128:C143="v"),--($L128:$L143="K"))</f>
        <v>14</v>
      </c>
      <c r="D146" s="162">
        <f>SUMPRODUCT(--(D128:D143="x"),--($K128:$K143="K"))</f>
        <v>0</v>
      </c>
      <c r="E146" s="162">
        <f>SUMPRODUCT(--(E128:E143="x"),--($K128:$K143="K"))</f>
        <v>0</v>
      </c>
      <c r="F146" s="162">
        <f>SUMPRODUCT(--(F128:F143="x"),--($K128:$K143="K"))</f>
        <v>0</v>
      </c>
      <c r="G146" s="162">
        <f>SUM(C146:F146)</f>
        <v>14</v>
      </c>
      <c r="H146" s="162"/>
      <c r="I146" s="162"/>
      <c r="J146" s="162"/>
      <c r="K146" s="162"/>
      <c r="L146" s="162"/>
      <c r="M146" s="158"/>
      <c r="N146" s="158"/>
      <c r="O146" s="158"/>
      <c r="P146" s="158"/>
      <c r="Q146" s="158"/>
      <c r="R146" s="158"/>
      <c r="S146" s="158"/>
      <c r="T146" s="204"/>
    </row>
    <row r="147" spans="1:20" s="195" customFormat="1" ht="12.75" customHeight="1">
      <c r="A147" s="225" t="s">
        <v>1063</v>
      </c>
      <c r="B147" s="225"/>
      <c r="C147" s="163"/>
      <c r="D147" s="163"/>
      <c r="E147" s="163"/>
      <c r="F147" s="163"/>
      <c r="G147" s="163"/>
      <c r="H147" s="163"/>
      <c r="I147" s="163"/>
      <c r="J147" s="163"/>
      <c r="K147" s="163"/>
      <c r="L147" s="163"/>
      <c r="M147" s="163"/>
      <c r="N147" s="163"/>
      <c r="O147" s="163"/>
      <c r="P147" s="163"/>
      <c r="Q147" s="163"/>
      <c r="R147" s="163"/>
      <c r="S147" s="163"/>
      <c r="T147" s="211"/>
    </row>
    <row r="148" spans="1:20" s="217" customFormat="1" ht="12.75" customHeight="1">
      <c r="A148" s="226" t="s">
        <v>982</v>
      </c>
      <c r="B148" s="227" t="s">
        <v>637</v>
      </c>
      <c r="C148" s="228" t="s">
        <v>16</v>
      </c>
      <c r="D148" s="228"/>
      <c r="E148" s="228"/>
      <c r="F148" s="228"/>
      <c r="G148" s="229"/>
      <c r="H148" s="229">
        <v>2</v>
      </c>
      <c r="I148" s="230"/>
      <c r="J148" s="230"/>
      <c r="K148" s="231">
        <v>3</v>
      </c>
      <c r="L148" s="229" t="s">
        <v>19</v>
      </c>
      <c r="M148" s="232"/>
      <c r="N148" s="233"/>
      <c r="O148" s="230"/>
      <c r="P148" s="230"/>
      <c r="Q148" s="230"/>
      <c r="R148" s="230"/>
      <c r="S148" s="234" t="s">
        <v>220</v>
      </c>
      <c r="T148" s="235"/>
    </row>
    <row r="149" spans="1:20" s="195" customFormat="1" ht="12.75" customHeight="1">
      <c r="A149" s="200" t="s">
        <v>983</v>
      </c>
      <c r="B149" s="209" t="s">
        <v>637</v>
      </c>
      <c r="C149" s="202" t="s">
        <v>16</v>
      </c>
      <c r="D149" s="202"/>
      <c r="E149" s="202"/>
      <c r="F149" s="202"/>
      <c r="G149" s="180">
        <v>2</v>
      </c>
      <c r="H149" s="180"/>
      <c r="I149" s="181"/>
      <c r="J149" s="181"/>
      <c r="K149" s="182">
        <v>3</v>
      </c>
      <c r="L149" s="180" t="s">
        <v>17</v>
      </c>
      <c r="M149" s="183" t="s">
        <v>984</v>
      </c>
      <c r="N149" s="206" t="s">
        <v>219</v>
      </c>
      <c r="O149" s="181"/>
      <c r="P149" s="181"/>
      <c r="Q149" s="181"/>
      <c r="R149" s="181"/>
      <c r="S149" s="186" t="s">
        <v>220</v>
      </c>
      <c r="T149" s="215"/>
    </row>
    <row r="150" spans="1:20" s="195" customFormat="1" ht="12.75" customHeight="1">
      <c r="A150" s="200" t="s">
        <v>985</v>
      </c>
      <c r="B150" s="236" t="s">
        <v>641</v>
      </c>
      <c r="C150" s="202" t="s">
        <v>16</v>
      </c>
      <c r="D150" s="202"/>
      <c r="E150" s="202"/>
      <c r="F150" s="202"/>
      <c r="G150" s="180"/>
      <c r="H150" s="180">
        <v>2</v>
      </c>
      <c r="I150" s="181"/>
      <c r="J150" s="181"/>
      <c r="K150" s="182">
        <v>3</v>
      </c>
      <c r="L150" s="180" t="s">
        <v>19</v>
      </c>
      <c r="M150" s="183" t="s">
        <v>986</v>
      </c>
      <c r="N150" s="206" t="s">
        <v>809</v>
      </c>
      <c r="O150" s="181"/>
      <c r="P150" s="181"/>
      <c r="Q150" s="181"/>
      <c r="R150" s="181"/>
      <c r="S150" s="237" t="s">
        <v>91</v>
      </c>
      <c r="T150" s="215"/>
    </row>
    <row r="151" spans="1:20" s="195" customFormat="1" ht="12.75" customHeight="1">
      <c r="A151" s="200" t="s">
        <v>987</v>
      </c>
      <c r="B151" s="236" t="s">
        <v>641</v>
      </c>
      <c r="C151" s="202" t="s">
        <v>16</v>
      </c>
      <c r="D151" s="202"/>
      <c r="E151" s="202"/>
      <c r="F151" s="202"/>
      <c r="G151" s="180">
        <v>2</v>
      </c>
      <c r="H151" s="180"/>
      <c r="I151" s="181"/>
      <c r="J151" s="181"/>
      <c r="K151" s="182">
        <v>3</v>
      </c>
      <c r="L151" s="180" t="s">
        <v>17</v>
      </c>
      <c r="M151" s="183" t="s">
        <v>988</v>
      </c>
      <c r="N151" s="236" t="s">
        <v>810</v>
      </c>
      <c r="O151" s="181"/>
      <c r="P151" s="181"/>
      <c r="Q151" s="181"/>
      <c r="R151" s="181"/>
      <c r="S151" s="237" t="s">
        <v>91</v>
      </c>
      <c r="T151" s="215"/>
    </row>
    <row r="152" spans="1:20" s="195" customFormat="1" ht="12.75" customHeight="1">
      <c r="A152" s="200" t="s">
        <v>989</v>
      </c>
      <c r="B152" s="236" t="s">
        <v>645</v>
      </c>
      <c r="C152" s="202" t="s">
        <v>16</v>
      </c>
      <c r="D152" s="202"/>
      <c r="E152" s="202"/>
      <c r="F152" s="202"/>
      <c r="G152" s="180">
        <v>2</v>
      </c>
      <c r="H152" s="180"/>
      <c r="I152" s="181"/>
      <c r="J152" s="181"/>
      <c r="K152" s="182">
        <v>3</v>
      </c>
      <c r="L152" s="180" t="s">
        <v>17</v>
      </c>
      <c r="M152" s="183" t="s">
        <v>986</v>
      </c>
      <c r="N152" s="206" t="s">
        <v>809</v>
      </c>
      <c r="O152" s="181"/>
      <c r="P152" s="181"/>
      <c r="Q152" s="181"/>
      <c r="R152" s="181"/>
      <c r="S152" s="237" t="s">
        <v>91</v>
      </c>
      <c r="T152" s="181"/>
    </row>
    <row r="153" spans="1:20" s="195" customFormat="1" ht="12.75" customHeight="1">
      <c r="A153" s="200" t="s">
        <v>990</v>
      </c>
      <c r="B153" s="209" t="s">
        <v>648</v>
      </c>
      <c r="C153" s="202" t="s">
        <v>16</v>
      </c>
      <c r="D153" s="202"/>
      <c r="E153" s="202"/>
      <c r="F153" s="202"/>
      <c r="G153" s="180">
        <v>2</v>
      </c>
      <c r="H153" s="180"/>
      <c r="I153" s="181"/>
      <c r="J153" s="181"/>
      <c r="K153" s="182">
        <v>3</v>
      </c>
      <c r="L153" s="180" t="s">
        <v>17</v>
      </c>
      <c r="M153" s="187"/>
      <c r="N153" s="214"/>
      <c r="O153" s="181"/>
      <c r="P153" s="181"/>
      <c r="Q153" s="181"/>
      <c r="R153" s="181"/>
      <c r="S153" s="186" t="s">
        <v>240</v>
      </c>
      <c r="T153" s="181"/>
    </row>
    <row r="154" spans="1:20" s="195" customFormat="1" ht="12.75" customHeight="1">
      <c r="A154" s="238" t="s">
        <v>991</v>
      </c>
      <c r="B154" s="209" t="s">
        <v>651</v>
      </c>
      <c r="C154" s="202" t="s">
        <v>16</v>
      </c>
      <c r="D154" s="202"/>
      <c r="E154" s="202"/>
      <c r="F154" s="202"/>
      <c r="G154" s="180"/>
      <c r="H154" s="180">
        <v>2</v>
      </c>
      <c r="I154" s="181"/>
      <c r="J154" s="181"/>
      <c r="K154" s="182">
        <v>3</v>
      </c>
      <c r="L154" s="180" t="s">
        <v>19</v>
      </c>
      <c r="M154" s="187"/>
      <c r="N154" s="214"/>
      <c r="O154" s="181"/>
      <c r="P154" s="181"/>
      <c r="Q154" s="181"/>
      <c r="R154" s="181"/>
      <c r="S154" s="186" t="s">
        <v>243</v>
      </c>
      <c r="T154" s="181"/>
    </row>
    <row r="155" spans="1:20" s="195" customFormat="1" ht="12.75" customHeight="1">
      <c r="A155" s="238" t="s">
        <v>992</v>
      </c>
      <c r="B155" s="209" t="s">
        <v>651</v>
      </c>
      <c r="C155" s="202" t="s">
        <v>16</v>
      </c>
      <c r="D155" s="202"/>
      <c r="E155" s="202"/>
      <c r="F155" s="202"/>
      <c r="G155" s="180">
        <v>2</v>
      </c>
      <c r="H155" s="180"/>
      <c r="I155" s="181"/>
      <c r="J155" s="181"/>
      <c r="K155" s="182">
        <v>3</v>
      </c>
      <c r="L155" s="180" t="s">
        <v>17</v>
      </c>
      <c r="M155" s="187" t="s">
        <v>993</v>
      </c>
      <c r="N155" s="206" t="s">
        <v>242</v>
      </c>
      <c r="O155" s="181"/>
      <c r="P155" s="181"/>
      <c r="Q155" s="181"/>
      <c r="R155" s="181"/>
      <c r="S155" s="186" t="s">
        <v>243</v>
      </c>
      <c r="T155" s="181"/>
    </row>
    <row r="156" spans="1:20" s="195" customFormat="1" ht="12.75" customHeight="1">
      <c r="A156" s="200" t="s">
        <v>994</v>
      </c>
      <c r="B156" s="209" t="s">
        <v>656</v>
      </c>
      <c r="C156" s="202" t="s">
        <v>16</v>
      </c>
      <c r="D156" s="202"/>
      <c r="E156" s="202"/>
      <c r="F156" s="202"/>
      <c r="G156" s="180">
        <v>2</v>
      </c>
      <c r="H156" s="180"/>
      <c r="I156" s="181"/>
      <c r="J156" s="181"/>
      <c r="K156" s="182">
        <v>3</v>
      </c>
      <c r="L156" s="180" t="s">
        <v>17</v>
      </c>
      <c r="M156" s="213"/>
      <c r="N156" s="214"/>
      <c r="O156" s="181"/>
      <c r="P156" s="181"/>
      <c r="Q156" s="181"/>
      <c r="R156" s="181"/>
      <c r="S156" s="186" t="s">
        <v>247</v>
      </c>
      <c r="T156" s="215"/>
    </row>
    <row r="157" spans="1:20" s="195" customFormat="1" ht="12.75" customHeight="1">
      <c r="A157" s="156" t="s">
        <v>54</v>
      </c>
      <c r="B157" s="156"/>
      <c r="C157" s="157">
        <f>SUMIF(C148:C156,"=v",$G148:$G156)+SUMIF(C148:C156,"=v",$H148:$H156)+SUMIF(C148:C156,"=v",$I148:$I156)</f>
        <v>18</v>
      </c>
      <c r="D157" s="157">
        <f>SUMIF(D148:D156,"=x",$G148:$G156)+SUMIF(D148:D156,"=x",$H148:$H156)+SUMIF(D148:D156,"=x",$I148:$I156)</f>
        <v>0</v>
      </c>
      <c r="E157" s="157">
        <f>SUMIF(E148:E156,"=x",$G148:$G156)+SUMIF(E148:E156,"=x",$H148:$H156)+SUMIF(E148:E156,"=x",$I148:$I156)</f>
        <v>0</v>
      </c>
      <c r="F157" s="157">
        <f>SUMIF(F148:F156,"=x",$G148:$G156)+SUMIF(F148:F156,"=x",$H148:$H156)+SUMIF(F148:F156,"=x",$I148:$I156)</f>
        <v>0</v>
      </c>
      <c r="G157" s="157">
        <f>SUM(C157:F157)</f>
        <v>18</v>
      </c>
      <c r="H157" s="157"/>
      <c r="I157" s="157"/>
      <c r="J157" s="157"/>
      <c r="K157" s="157"/>
      <c r="L157" s="157"/>
      <c r="M157" s="158"/>
      <c r="N157" s="158"/>
      <c r="O157" s="158"/>
      <c r="P157" s="158"/>
      <c r="Q157" s="158"/>
      <c r="R157" s="158"/>
      <c r="S157" s="158"/>
      <c r="T157" s="204"/>
    </row>
    <row r="158" spans="1:20" s="195" customFormat="1" ht="12.75" customHeight="1">
      <c r="A158" s="159" t="s">
        <v>55</v>
      </c>
      <c r="B158" s="159"/>
      <c r="C158" s="160">
        <f>SUMIF(C148:C156,"=v",$K148:$K156)</f>
        <v>27</v>
      </c>
      <c r="D158" s="160">
        <f>SUMIF(D148:D156,"=x",$K148:$K156)</f>
        <v>0</v>
      </c>
      <c r="E158" s="160">
        <f>SUMIF(E148:E156,"=x",$K148:$K156)</f>
        <v>0</v>
      </c>
      <c r="F158" s="160">
        <f>SUMIF(F148:F156,"=x",$K148:$K156)</f>
        <v>0</v>
      </c>
      <c r="G158" s="160">
        <f>SUM(C158:F158)</f>
        <v>27</v>
      </c>
      <c r="H158" s="160"/>
      <c r="I158" s="160"/>
      <c r="J158" s="160"/>
      <c r="K158" s="160"/>
      <c r="L158" s="160"/>
      <c r="M158" s="158"/>
      <c r="N158" s="158"/>
      <c r="O158" s="158"/>
      <c r="P158" s="158"/>
      <c r="Q158" s="158"/>
      <c r="R158" s="158"/>
      <c r="S158" s="158"/>
      <c r="T158" s="204"/>
    </row>
    <row r="159" spans="1:20" s="195" customFormat="1" ht="12.75" customHeight="1">
      <c r="A159" s="161" t="s">
        <v>56</v>
      </c>
      <c r="B159" s="161"/>
      <c r="C159" s="162">
        <f>SUMPRODUCT(--(C148:C156="v"),--($L148:$L156="K"))</f>
        <v>6</v>
      </c>
      <c r="D159" s="162">
        <f>SUMPRODUCT(--(D148:D156="x"),--($K148:$K156="K"))</f>
        <v>0</v>
      </c>
      <c r="E159" s="162">
        <f>SUMPRODUCT(--(E148:E156="x"),--($K148:$K156="K"))</f>
        <v>0</v>
      </c>
      <c r="F159" s="162">
        <f>SUMPRODUCT(--(F148:F156="x"),--($K148:$K156="K"))</f>
        <v>0</v>
      </c>
      <c r="G159" s="162">
        <f>SUM(C159:F159)</f>
        <v>6</v>
      </c>
      <c r="H159" s="162"/>
      <c r="I159" s="162"/>
      <c r="J159" s="162"/>
      <c r="K159" s="162"/>
      <c r="L159" s="162"/>
      <c r="M159" s="158"/>
      <c r="N159" s="158"/>
      <c r="O159" s="158"/>
      <c r="P159" s="158"/>
      <c r="Q159" s="158"/>
      <c r="R159" s="158"/>
      <c r="S159" s="158"/>
      <c r="T159" s="204"/>
    </row>
    <row r="160" spans="1:20" s="195" customFormat="1" ht="12.75" customHeight="1">
      <c r="A160" s="225" t="s">
        <v>1064</v>
      </c>
      <c r="B160" s="225"/>
      <c r="C160" s="163"/>
      <c r="D160" s="163"/>
      <c r="E160" s="163"/>
      <c r="F160" s="163"/>
      <c r="G160" s="163"/>
      <c r="H160" s="163"/>
      <c r="I160" s="163"/>
      <c r="J160" s="163"/>
      <c r="K160" s="163"/>
      <c r="L160" s="163"/>
      <c r="M160" s="163"/>
      <c r="N160" s="163"/>
      <c r="O160" s="163"/>
      <c r="P160" s="163"/>
      <c r="Q160" s="163"/>
      <c r="R160" s="163"/>
      <c r="S160" s="163"/>
      <c r="T160" s="211"/>
    </row>
    <row r="161" spans="1:20" s="195" customFormat="1" ht="12.75" customHeight="1">
      <c r="A161" s="200" t="s">
        <v>995</v>
      </c>
      <c r="B161" s="209" t="s">
        <v>659</v>
      </c>
      <c r="C161" s="202" t="s">
        <v>16</v>
      </c>
      <c r="D161" s="202"/>
      <c r="E161" s="202"/>
      <c r="F161" s="202"/>
      <c r="G161" s="180"/>
      <c r="H161" s="180">
        <v>2</v>
      </c>
      <c r="I161" s="181"/>
      <c r="J161" s="181"/>
      <c r="K161" s="182">
        <v>3</v>
      </c>
      <c r="L161" s="180" t="s">
        <v>19</v>
      </c>
      <c r="M161" s="187"/>
      <c r="N161" s="184"/>
      <c r="O161" s="181"/>
      <c r="P161" s="181"/>
      <c r="Q161" s="181"/>
      <c r="R161" s="181"/>
      <c r="S161" s="186" t="s">
        <v>169</v>
      </c>
      <c r="T161" s="215"/>
    </row>
    <row r="162" spans="1:20" s="195" customFormat="1" ht="12.75" customHeight="1">
      <c r="A162" s="200" t="s">
        <v>996</v>
      </c>
      <c r="B162" s="209" t="s">
        <v>659</v>
      </c>
      <c r="C162" s="202" t="s">
        <v>16</v>
      </c>
      <c r="D162" s="202"/>
      <c r="E162" s="202"/>
      <c r="F162" s="202"/>
      <c r="G162" s="180">
        <v>2</v>
      </c>
      <c r="H162" s="180"/>
      <c r="I162" s="181"/>
      <c r="J162" s="181"/>
      <c r="K162" s="182">
        <v>3</v>
      </c>
      <c r="L162" s="180" t="s">
        <v>17</v>
      </c>
      <c r="M162" s="187" t="s">
        <v>997</v>
      </c>
      <c r="N162" s="209" t="s">
        <v>168</v>
      </c>
      <c r="O162" s="181"/>
      <c r="P162" s="181"/>
      <c r="Q162" s="181"/>
      <c r="R162" s="181"/>
      <c r="S162" s="186" t="s">
        <v>169</v>
      </c>
      <c r="T162" s="215"/>
    </row>
    <row r="163" spans="1:20" s="195" customFormat="1" ht="12.75" customHeight="1">
      <c r="A163" s="200" t="s">
        <v>998</v>
      </c>
      <c r="B163" s="209" t="s">
        <v>663</v>
      </c>
      <c r="C163" s="202" t="s">
        <v>16</v>
      </c>
      <c r="D163" s="202"/>
      <c r="E163" s="202"/>
      <c r="F163" s="202"/>
      <c r="G163" s="180">
        <v>2</v>
      </c>
      <c r="H163" s="180"/>
      <c r="I163" s="181"/>
      <c r="J163" s="181"/>
      <c r="K163" s="182">
        <v>3</v>
      </c>
      <c r="L163" s="180" t="s">
        <v>17</v>
      </c>
      <c r="M163" s="187"/>
      <c r="N163" s="206"/>
      <c r="O163" s="181"/>
      <c r="P163" s="181"/>
      <c r="Q163" s="181"/>
      <c r="R163" s="181"/>
      <c r="S163" s="186" t="s">
        <v>665</v>
      </c>
      <c r="T163" s="215"/>
    </row>
    <row r="164" spans="1:20" s="195" customFormat="1" ht="12.75" customHeight="1">
      <c r="A164" s="200" t="s">
        <v>999</v>
      </c>
      <c r="B164" s="239" t="s">
        <v>667</v>
      </c>
      <c r="C164" s="202" t="s">
        <v>16</v>
      </c>
      <c r="D164" s="202"/>
      <c r="E164" s="202"/>
      <c r="F164" s="202"/>
      <c r="G164" s="180"/>
      <c r="H164" s="180">
        <v>2</v>
      </c>
      <c r="I164" s="181"/>
      <c r="J164" s="181"/>
      <c r="K164" s="182">
        <v>3</v>
      </c>
      <c r="L164" s="180" t="s">
        <v>19</v>
      </c>
      <c r="M164" s="187"/>
      <c r="N164" s="206"/>
      <c r="O164" s="181"/>
      <c r="P164" s="181"/>
      <c r="Q164" s="181"/>
      <c r="R164" s="181"/>
      <c r="S164" s="240" t="s">
        <v>247</v>
      </c>
      <c r="T164" s="215"/>
    </row>
    <row r="165" spans="1:20" s="195" customFormat="1" ht="12.75" customHeight="1">
      <c r="A165" s="200" t="s">
        <v>1000</v>
      </c>
      <c r="B165" s="239" t="s">
        <v>667</v>
      </c>
      <c r="C165" s="202" t="s">
        <v>16</v>
      </c>
      <c r="D165" s="202"/>
      <c r="E165" s="202"/>
      <c r="F165" s="202"/>
      <c r="G165" s="180">
        <v>2</v>
      </c>
      <c r="H165" s="180"/>
      <c r="I165" s="181"/>
      <c r="J165" s="181"/>
      <c r="K165" s="182">
        <v>3</v>
      </c>
      <c r="L165" s="180" t="s">
        <v>17</v>
      </c>
      <c r="M165" s="187" t="s">
        <v>1001</v>
      </c>
      <c r="N165" s="239" t="s">
        <v>811</v>
      </c>
      <c r="O165" s="181"/>
      <c r="P165" s="181"/>
      <c r="Q165" s="181"/>
      <c r="R165" s="181"/>
      <c r="S165" s="240" t="s">
        <v>247</v>
      </c>
      <c r="T165" s="181"/>
    </row>
    <row r="166" spans="1:20" s="195" customFormat="1" ht="12.75" customHeight="1">
      <c r="A166" s="200" t="s">
        <v>1002</v>
      </c>
      <c r="B166" s="241" t="s">
        <v>671</v>
      </c>
      <c r="C166" s="202" t="s">
        <v>16</v>
      </c>
      <c r="D166" s="202"/>
      <c r="E166" s="202"/>
      <c r="F166" s="202"/>
      <c r="G166" s="180"/>
      <c r="H166" s="180">
        <v>2</v>
      </c>
      <c r="I166" s="181"/>
      <c r="J166" s="181"/>
      <c r="K166" s="182">
        <v>3</v>
      </c>
      <c r="L166" s="180" t="s">
        <v>19</v>
      </c>
      <c r="M166" s="187"/>
      <c r="N166" s="206"/>
      <c r="O166" s="181"/>
      <c r="P166" s="181"/>
      <c r="Q166" s="181"/>
      <c r="R166" s="181"/>
      <c r="S166" s="240" t="s">
        <v>91</v>
      </c>
      <c r="T166" s="181"/>
    </row>
    <row r="167" spans="1:20" s="195" customFormat="1" ht="12.75" customHeight="1">
      <c r="A167" s="200" t="s">
        <v>1003</v>
      </c>
      <c r="B167" s="216" t="s">
        <v>674</v>
      </c>
      <c r="C167" s="202" t="s">
        <v>16</v>
      </c>
      <c r="D167" s="202"/>
      <c r="E167" s="202"/>
      <c r="F167" s="202"/>
      <c r="G167" s="180">
        <v>2</v>
      </c>
      <c r="H167" s="180"/>
      <c r="I167" s="181"/>
      <c r="J167" s="181"/>
      <c r="K167" s="182">
        <v>3</v>
      </c>
      <c r="L167" s="180" t="s">
        <v>17</v>
      </c>
      <c r="M167" s="183"/>
      <c r="N167" s="206"/>
      <c r="O167" s="181"/>
      <c r="P167" s="181"/>
      <c r="Q167" s="181"/>
      <c r="R167" s="181"/>
      <c r="S167" s="193" t="s">
        <v>250</v>
      </c>
      <c r="T167" s="181"/>
    </row>
    <row r="168" spans="1:20" s="195" customFormat="1" ht="12.75" customHeight="1">
      <c r="A168" s="238" t="s">
        <v>1004</v>
      </c>
      <c r="B168" s="201" t="s">
        <v>677</v>
      </c>
      <c r="C168" s="202" t="s">
        <v>16</v>
      </c>
      <c r="D168" s="202"/>
      <c r="E168" s="202"/>
      <c r="F168" s="202"/>
      <c r="G168" s="180"/>
      <c r="H168" s="180">
        <v>2</v>
      </c>
      <c r="I168" s="181"/>
      <c r="J168" s="181"/>
      <c r="K168" s="182">
        <v>3</v>
      </c>
      <c r="L168" s="180" t="s">
        <v>19</v>
      </c>
      <c r="M168" s="187"/>
      <c r="N168" s="206"/>
      <c r="O168" s="181"/>
      <c r="P168" s="181"/>
      <c r="Q168" s="181"/>
      <c r="R168" s="181"/>
      <c r="S168" s="193" t="s">
        <v>48</v>
      </c>
      <c r="T168" s="181"/>
    </row>
    <row r="169" spans="1:20" s="195" customFormat="1" ht="12.75" customHeight="1">
      <c r="A169" s="238" t="s">
        <v>1005</v>
      </c>
      <c r="B169" s="201" t="s">
        <v>677</v>
      </c>
      <c r="C169" s="202" t="s">
        <v>16</v>
      </c>
      <c r="D169" s="202"/>
      <c r="E169" s="202"/>
      <c r="F169" s="202"/>
      <c r="G169" s="180">
        <v>2</v>
      </c>
      <c r="H169" s="180"/>
      <c r="I169" s="181"/>
      <c r="J169" s="181"/>
      <c r="K169" s="182">
        <v>3</v>
      </c>
      <c r="L169" s="180" t="s">
        <v>17</v>
      </c>
      <c r="M169" s="187" t="s">
        <v>1006</v>
      </c>
      <c r="N169" s="201" t="s">
        <v>227</v>
      </c>
      <c r="O169" s="181"/>
      <c r="P169" s="181"/>
      <c r="Q169" s="181"/>
      <c r="R169" s="181"/>
      <c r="S169" s="193" t="s">
        <v>48</v>
      </c>
      <c r="T169" s="215"/>
    </row>
    <row r="170" spans="1:20" s="195" customFormat="1" ht="12.75" customHeight="1">
      <c r="A170" s="200" t="s">
        <v>1007</v>
      </c>
      <c r="B170" s="209" t="s">
        <v>681</v>
      </c>
      <c r="C170" s="202" t="s">
        <v>16</v>
      </c>
      <c r="D170" s="202"/>
      <c r="E170" s="202"/>
      <c r="F170" s="202"/>
      <c r="G170" s="180"/>
      <c r="H170" s="180">
        <v>2</v>
      </c>
      <c r="I170" s="181"/>
      <c r="J170" s="181"/>
      <c r="K170" s="182">
        <v>3</v>
      </c>
      <c r="L170" s="180" t="s">
        <v>19</v>
      </c>
      <c r="M170" s="187" t="s">
        <v>1008</v>
      </c>
      <c r="N170" s="206" t="s">
        <v>812</v>
      </c>
      <c r="O170" s="181"/>
      <c r="P170" s="181"/>
      <c r="Q170" s="181"/>
      <c r="R170" s="181"/>
      <c r="S170" s="186" t="s">
        <v>48</v>
      </c>
      <c r="T170" s="215"/>
    </row>
    <row r="171" spans="1:20" s="195" customFormat="1" ht="12.75" customHeight="1">
      <c r="A171" s="200" t="s">
        <v>1009</v>
      </c>
      <c r="B171" s="209" t="s">
        <v>685</v>
      </c>
      <c r="C171" s="202" t="s">
        <v>16</v>
      </c>
      <c r="D171" s="202"/>
      <c r="E171" s="202"/>
      <c r="F171" s="202"/>
      <c r="G171" s="180">
        <v>4</v>
      </c>
      <c r="H171" s="180"/>
      <c r="I171" s="181"/>
      <c r="J171" s="181"/>
      <c r="K171" s="182">
        <v>6</v>
      </c>
      <c r="L171" s="180" t="s">
        <v>17</v>
      </c>
      <c r="M171" s="187" t="s">
        <v>1010</v>
      </c>
      <c r="N171" s="209" t="s">
        <v>813</v>
      </c>
      <c r="O171" s="181"/>
      <c r="P171" s="181"/>
      <c r="Q171" s="181"/>
      <c r="R171" s="181"/>
      <c r="S171" s="186" t="s">
        <v>94</v>
      </c>
      <c r="T171" s="215"/>
    </row>
    <row r="172" spans="1:20" s="195" customFormat="1" ht="12.75" customHeight="1">
      <c r="A172" s="200" t="s">
        <v>1011</v>
      </c>
      <c r="B172" s="209" t="s">
        <v>688</v>
      </c>
      <c r="C172" s="202" t="s">
        <v>16</v>
      </c>
      <c r="D172" s="202"/>
      <c r="E172" s="202"/>
      <c r="F172" s="202"/>
      <c r="G172" s="180">
        <v>2</v>
      </c>
      <c r="H172" s="180"/>
      <c r="I172" s="181"/>
      <c r="J172" s="181"/>
      <c r="K172" s="182">
        <v>3</v>
      </c>
      <c r="L172" s="180" t="s">
        <v>17</v>
      </c>
      <c r="M172" s="187"/>
      <c r="N172" s="206"/>
      <c r="O172" s="181"/>
      <c r="P172" s="181"/>
      <c r="Q172" s="181"/>
      <c r="R172" s="181"/>
      <c r="S172" s="193" t="s">
        <v>235</v>
      </c>
      <c r="T172" s="181"/>
    </row>
    <row r="173" spans="1:20" s="195" customFormat="1" ht="12.75" customHeight="1">
      <c r="A173" s="200" t="s">
        <v>1012</v>
      </c>
      <c r="B173" s="209" t="s">
        <v>691</v>
      </c>
      <c r="C173" s="202" t="s">
        <v>16</v>
      </c>
      <c r="D173" s="202"/>
      <c r="E173" s="202"/>
      <c r="F173" s="202"/>
      <c r="G173" s="180">
        <v>2</v>
      </c>
      <c r="H173" s="180"/>
      <c r="I173" s="181"/>
      <c r="J173" s="181"/>
      <c r="K173" s="182">
        <v>3</v>
      </c>
      <c r="L173" s="180" t="s">
        <v>17</v>
      </c>
      <c r="M173" s="187"/>
      <c r="N173" s="242"/>
      <c r="O173" s="181"/>
      <c r="P173" s="181"/>
      <c r="Q173" s="181"/>
      <c r="R173" s="181"/>
      <c r="S173" s="186" t="s">
        <v>27</v>
      </c>
      <c r="T173" s="181"/>
    </row>
    <row r="174" spans="1:20" s="195" customFormat="1" ht="12.75" customHeight="1">
      <c r="A174" s="200" t="s">
        <v>1013</v>
      </c>
      <c r="B174" s="216" t="s">
        <v>694</v>
      </c>
      <c r="C174" s="202" t="s">
        <v>16</v>
      </c>
      <c r="D174" s="202"/>
      <c r="E174" s="202"/>
      <c r="F174" s="202"/>
      <c r="G174" s="180"/>
      <c r="H174" s="180">
        <v>2</v>
      </c>
      <c r="I174" s="181"/>
      <c r="J174" s="181"/>
      <c r="K174" s="182">
        <v>3</v>
      </c>
      <c r="L174" s="180" t="s">
        <v>19</v>
      </c>
      <c r="M174" s="187"/>
      <c r="N174" s="242"/>
      <c r="O174" s="181"/>
      <c r="P174" s="181"/>
      <c r="Q174" s="181"/>
      <c r="R174" s="181"/>
      <c r="S174" s="193" t="s">
        <v>252</v>
      </c>
      <c r="T174" s="181"/>
    </row>
    <row r="175" spans="1:20" s="195" customFormat="1" ht="12.75" customHeight="1">
      <c r="A175" s="200" t="s">
        <v>1014</v>
      </c>
      <c r="B175" s="239" t="s">
        <v>697</v>
      </c>
      <c r="C175" s="202" t="s">
        <v>16</v>
      </c>
      <c r="D175" s="202"/>
      <c r="E175" s="202"/>
      <c r="F175" s="202"/>
      <c r="G175" s="180">
        <v>2</v>
      </c>
      <c r="H175" s="180"/>
      <c r="I175" s="181"/>
      <c r="J175" s="181"/>
      <c r="K175" s="182">
        <v>3</v>
      </c>
      <c r="L175" s="180" t="s">
        <v>17</v>
      </c>
      <c r="M175" s="187"/>
      <c r="N175" s="242"/>
      <c r="O175" s="181"/>
      <c r="P175" s="181"/>
      <c r="Q175" s="181"/>
      <c r="R175" s="181"/>
      <c r="S175" s="240" t="s">
        <v>699</v>
      </c>
      <c r="T175" s="181"/>
    </row>
    <row r="176" spans="1:20" s="195" customFormat="1" ht="12.75" customHeight="1">
      <c r="A176" s="200" t="s">
        <v>1015</v>
      </c>
      <c r="B176" s="239" t="s">
        <v>701</v>
      </c>
      <c r="C176" s="202" t="s">
        <v>16</v>
      </c>
      <c r="D176" s="202"/>
      <c r="E176" s="202"/>
      <c r="F176" s="202"/>
      <c r="G176" s="180"/>
      <c r="H176" s="180">
        <v>2</v>
      </c>
      <c r="I176" s="181"/>
      <c r="J176" s="181"/>
      <c r="K176" s="182">
        <v>3</v>
      </c>
      <c r="L176" s="180" t="s">
        <v>19</v>
      </c>
      <c r="M176" s="187"/>
      <c r="N176" s="206"/>
      <c r="O176" s="181"/>
      <c r="P176" s="181"/>
      <c r="Q176" s="181"/>
      <c r="R176" s="181"/>
      <c r="S176" s="240" t="s">
        <v>699</v>
      </c>
      <c r="T176" s="215"/>
    </row>
    <row r="177" spans="1:20" s="195" customFormat="1" ht="12.75" customHeight="1">
      <c r="A177" s="200" t="s">
        <v>1016</v>
      </c>
      <c r="B177" s="239" t="s">
        <v>704</v>
      </c>
      <c r="C177" s="202" t="s">
        <v>16</v>
      </c>
      <c r="D177" s="202"/>
      <c r="E177" s="202"/>
      <c r="F177" s="202"/>
      <c r="G177" s="180"/>
      <c r="H177" s="180">
        <v>2</v>
      </c>
      <c r="I177" s="181"/>
      <c r="J177" s="181"/>
      <c r="K177" s="182">
        <v>3</v>
      </c>
      <c r="L177" s="180" t="s">
        <v>19</v>
      </c>
      <c r="M177" s="187"/>
      <c r="N177" s="206"/>
      <c r="O177" s="181"/>
      <c r="P177" s="181"/>
      <c r="Q177" s="181"/>
      <c r="R177" s="181"/>
      <c r="S177" s="240" t="s">
        <v>706</v>
      </c>
      <c r="T177" s="181"/>
    </row>
    <row r="178" spans="1:20" s="195" customFormat="1" ht="12.75" customHeight="1">
      <c r="A178" s="200" t="s">
        <v>1017</v>
      </c>
      <c r="B178" s="239" t="s">
        <v>704</v>
      </c>
      <c r="C178" s="202" t="s">
        <v>16</v>
      </c>
      <c r="D178" s="202"/>
      <c r="E178" s="202"/>
      <c r="F178" s="202"/>
      <c r="G178" s="180">
        <v>2</v>
      </c>
      <c r="H178" s="180"/>
      <c r="I178" s="181"/>
      <c r="J178" s="181"/>
      <c r="K178" s="182">
        <v>3</v>
      </c>
      <c r="L178" s="180" t="s">
        <v>17</v>
      </c>
      <c r="M178" s="183" t="s">
        <v>1018</v>
      </c>
      <c r="N178" s="239" t="s">
        <v>814</v>
      </c>
      <c r="O178" s="181"/>
      <c r="P178" s="181"/>
      <c r="Q178" s="181"/>
      <c r="R178" s="181"/>
      <c r="S178" s="240" t="s">
        <v>706</v>
      </c>
      <c r="T178" s="215"/>
    </row>
    <row r="179" spans="1:20" s="195" customFormat="1" ht="12.75" customHeight="1">
      <c r="A179" s="200" t="s">
        <v>1019</v>
      </c>
      <c r="B179" s="201" t="s">
        <v>710</v>
      </c>
      <c r="C179" s="202" t="s">
        <v>16</v>
      </c>
      <c r="D179" s="202"/>
      <c r="E179" s="202"/>
      <c r="F179" s="202"/>
      <c r="G179" s="180">
        <v>2</v>
      </c>
      <c r="H179" s="180"/>
      <c r="I179" s="181"/>
      <c r="J179" s="181"/>
      <c r="K179" s="182">
        <v>3</v>
      </c>
      <c r="L179" s="180" t="s">
        <v>17</v>
      </c>
      <c r="M179" s="213"/>
      <c r="N179" s="206"/>
      <c r="O179" s="181"/>
      <c r="P179" s="181"/>
      <c r="Q179" s="181"/>
      <c r="R179" s="181"/>
      <c r="S179" s="186" t="s">
        <v>347</v>
      </c>
      <c r="T179" s="215"/>
    </row>
    <row r="180" spans="1:20" s="195" customFormat="1" ht="12.75" customHeight="1">
      <c r="A180" s="200" t="s">
        <v>1020</v>
      </c>
      <c r="B180" s="209" t="s">
        <v>713</v>
      </c>
      <c r="C180" s="202" t="s">
        <v>16</v>
      </c>
      <c r="D180" s="202"/>
      <c r="E180" s="202"/>
      <c r="F180" s="202"/>
      <c r="G180" s="180">
        <v>2</v>
      </c>
      <c r="H180" s="180"/>
      <c r="I180" s="181"/>
      <c r="J180" s="181"/>
      <c r="K180" s="182">
        <v>3</v>
      </c>
      <c r="L180" s="180" t="s">
        <v>17</v>
      </c>
      <c r="M180" s="213"/>
      <c r="N180" s="214"/>
      <c r="O180" s="181"/>
      <c r="P180" s="181"/>
      <c r="Q180" s="181"/>
      <c r="R180" s="181"/>
      <c r="S180" s="186" t="s">
        <v>94</v>
      </c>
      <c r="T180" s="215"/>
    </row>
    <row r="181" spans="1:20" s="195" customFormat="1" ht="12.75" customHeight="1">
      <c r="A181" s="156" t="s">
        <v>54</v>
      </c>
      <c r="B181" s="156"/>
      <c r="C181" s="157">
        <f>SUMIF(C161:C180,"=v",$G161:$G180)+SUMIF(C161:C180,"=v",$H161:$H180)+SUMIF(C161:C180,"=v",$I161:$I180)</f>
        <v>42</v>
      </c>
      <c r="D181" s="157">
        <f>SUMIF(D161:D180,"=x",$G161:$G180)+SUMIF(D161:D180,"=x",$H161:$H180)+SUMIF(D161:D180,"=x",$I161:$I180)</f>
        <v>0</v>
      </c>
      <c r="E181" s="157">
        <f>SUMIF(E161:E180,"=x",$G161:$G180)+SUMIF(E161:E180,"=x",$H161:$H180)+SUMIF(E161:E180,"=x",$I161:$I180)</f>
        <v>0</v>
      </c>
      <c r="F181" s="157">
        <f>SUMIF(F161:F180,"=x",$G161:$G180)+SUMIF(F161:F180,"=x",$H161:$H180)+SUMIF(F161:F180,"=x",$I161:$I180)</f>
        <v>0</v>
      </c>
      <c r="G181" s="157">
        <f>SUM(C181:F181)</f>
        <v>42</v>
      </c>
      <c r="H181" s="157"/>
      <c r="I181" s="157"/>
      <c r="J181" s="157"/>
      <c r="K181" s="157"/>
      <c r="L181" s="157"/>
      <c r="M181" s="158"/>
      <c r="N181" s="158"/>
      <c r="O181" s="158"/>
      <c r="P181" s="158"/>
      <c r="Q181" s="158"/>
      <c r="R181" s="158"/>
      <c r="S181" s="158"/>
      <c r="T181" s="204"/>
    </row>
    <row r="182" spans="1:20" s="195" customFormat="1" ht="12.75" customHeight="1">
      <c r="A182" s="159" t="s">
        <v>55</v>
      </c>
      <c r="B182" s="159"/>
      <c r="C182" s="160">
        <f>SUMIF(C161:C180,"=v",$K161:$K180)</f>
        <v>63</v>
      </c>
      <c r="D182" s="160">
        <f>SUMIF(D161:D180,"=x",$K161:$K180)</f>
        <v>0</v>
      </c>
      <c r="E182" s="160">
        <f>SUMIF(E161:E180,"=x",$K161:$K180)</f>
        <v>0</v>
      </c>
      <c r="F182" s="160">
        <f>SUMIF(F161:F180,"=x",$K161:$K180)</f>
        <v>0</v>
      </c>
      <c r="G182" s="160">
        <f>SUM(C182:F182)</f>
        <v>63</v>
      </c>
      <c r="H182" s="160"/>
      <c r="I182" s="160"/>
      <c r="J182" s="160"/>
      <c r="K182" s="160"/>
      <c r="L182" s="160"/>
      <c r="M182" s="158"/>
      <c r="N182" s="158"/>
      <c r="O182" s="158"/>
      <c r="P182" s="158"/>
      <c r="Q182" s="158"/>
      <c r="R182" s="158"/>
      <c r="S182" s="158"/>
      <c r="T182" s="204"/>
    </row>
    <row r="183" spans="1:20" s="195" customFormat="1" ht="12.75" customHeight="1">
      <c r="A183" s="161" t="s">
        <v>56</v>
      </c>
      <c r="B183" s="161"/>
      <c r="C183" s="162">
        <f>SUMPRODUCT(--(C161:C180="v"),--($L161:$L180="K"))</f>
        <v>12</v>
      </c>
      <c r="D183" s="162">
        <f>SUMPRODUCT(--(D161:D180="x"),--($K161:$K180="K"))</f>
        <v>0</v>
      </c>
      <c r="E183" s="162">
        <f>SUMPRODUCT(--(E161:E180="x"),--($K161:$K180="K"))</f>
        <v>0</v>
      </c>
      <c r="F183" s="162">
        <f>SUMPRODUCT(--(F161:F180="x"),--($K161:$K180="K"))</f>
        <v>0</v>
      </c>
      <c r="G183" s="162">
        <f>SUM(C183:F183)</f>
        <v>12</v>
      </c>
      <c r="H183" s="162"/>
      <c r="I183" s="162"/>
      <c r="J183" s="162"/>
      <c r="K183" s="162"/>
      <c r="L183" s="162"/>
      <c r="M183" s="158"/>
      <c r="N183" s="158"/>
      <c r="O183" s="158"/>
      <c r="P183" s="158"/>
      <c r="Q183" s="158"/>
      <c r="R183" s="158"/>
      <c r="S183" s="158"/>
      <c r="T183" s="204"/>
    </row>
    <row r="184" spans="1:20" s="195" customFormat="1" ht="12.75" customHeight="1">
      <c r="A184" s="225" t="s">
        <v>1065</v>
      </c>
      <c r="B184" s="225"/>
      <c r="C184" s="163"/>
      <c r="D184" s="163"/>
      <c r="E184" s="163"/>
      <c r="F184" s="163"/>
      <c r="G184" s="163"/>
      <c r="H184" s="163"/>
      <c r="I184" s="163"/>
      <c r="J184" s="163"/>
      <c r="K184" s="163"/>
      <c r="L184" s="163"/>
      <c r="M184" s="163"/>
      <c r="N184" s="163"/>
      <c r="O184" s="163"/>
      <c r="P184" s="163"/>
      <c r="Q184" s="163"/>
      <c r="R184" s="163"/>
      <c r="S184" s="163"/>
      <c r="T184" s="211"/>
    </row>
    <row r="185" spans="1:20" s="195" customFormat="1" ht="12.75" customHeight="1">
      <c r="A185" s="200" t="s">
        <v>1021</v>
      </c>
      <c r="B185" s="216" t="s">
        <v>716</v>
      </c>
      <c r="C185" s="202" t="s">
        <v>16</v>
      </c>
      <c r="D185" s="202"/>
      <c r="E185" s="202"/>
      <c r="F185" s="202"/>
      <c r="G185" s="180">
        <v>2</v>
      </c>
      <c r="H185" s="180"/>
      <c r="I185" s="181"/>
      <c r="J185" s="181"/>
      <c r="K185" s="182">
        <v>3</v>
      </c>
      <c r="L185" s="180" t="s">
        <v>17</v>
      </c>
      <c r="M185" s="243"/>
      <c r="N185" s="184"/>
      <c r="O185" s="181"/>
      <c r="P185" s="181"/>
      <c r="Q185" s="181"/>
      <c r="R185" s="181"/>
      <c r="S185" s="193" t="s">
        <v>254</v>
      </c>
      <c r="T185" s="215"/>
    </row>
    <row r="186" spans="1:20" s="195" customFormat="1" ht="12.75" customHeight="1">
      <c r="A186" s="200" t="s">
        <v>1022</v>
      </c>
      <c r="B186" s="216" t="s">
        <v>719</v>
      </c>
      <c r="C186" s="202" t="s">
        <v>16</v>
      </c>
      <c r="D186" s="202"/>
      <c r="E186" s="202"/>
      <c r="F186" s="202"/>
      <c r="G186" s="180">
        <v>2</v>
      </c>
      <c r="H186" s="180"/>
      <c r="I186" s="181"/>
      <c r="J186" s="181"/>
      <c r="K186" s="182">
        <v>3</v>
      </c>
      <c r="L186" s="180" t="s">
        <v>17</v>
      </c>
      <c r="M186" s="243"/>
      <c r="N186" s="214"/>
      <c r="O186" s="181"/>
      <c r="P186" s="181"/>
      <c r="Q186" s="181"/>
      <c r="R186" s="181"/>
      <c r="S186" s="193" t="s">
        <v>721</v>
      </c>
      <c r="T186" s="215"/>
    </row>
    <row r="187" spans="1:20" s="195" customFormat="1" ht="12.75" customHeight="1">
      <c r="A187" s="200" t="s">
        <v>1023</v>
      </c>
      <c r="B187" s="216" t="s">
        <v>723</v>
      </c>
      <c r="C187" s="202" t="s">
        <v>16</v>
      </c>
      <c r="D187" s="202"/>
      <c r="E187" s="202"/>
      <c r="F187" s="202"/>
      <c r="G187" s="180"/>
      <c r="H187" s="180">
        <v>2</v>
      </c>
      <c r="I187" s="181"/>
      <c r="J187" s="181"/>
      <c r="K187" s="182">
        <v>3</v>
      </c>
      <c r="L187" s="180" t="s">
        <v>19</v>
      </c>
      <c r="M187" s="243"/>
      <c r="N187" s="214"/>
      <c r="O187" s="181"/>
      <c r="P187" s="181"/>
      <c r="Q187" s="181"/>
      <c r="R187" s="181"/>
      <c r="S187" s="193" t="s">
        <v>250</v>
      </c>
      <c r="T187" s="215"/>
    </row>
    <row r="188" spans="1:20" s="195" customFormat="1" ht="12.75" customHeight="1">
      <c r="A188" s="200" t="s">
        <v>1024</v>
      </c>
      <c r="B188" s="216" t="s">
        <v>723</v>
      </c>
      <c r="C188" s="202" t="s">
        <v>16</v>
      </c>
      <c r="D188" s="202"/>
      <c r="E188" s="202"/>
      <c r="F188" s="202"/>
      <c r="G188" s="180">
        <v>2</v>
      </c>
      <c r="H188" s="180"/>
      <c r="I188" s="181"/>
      <c r="J188" s="181"/>
      <c r="K188" s="182">
        <v>3</v>
      </c>
      <c r="L188" s="180" t="s">
        <v>17</v>
      </c>
      <c r="M188" s="187" t="s">
        <v>1025</v>
      </c>
      <c r="N188" s="216" t="s">
        <v>815</v>
      </c>
      <c r="O188" s="181"/>
      <c r="P188" s="181"/>
      <c r="Q188" s="181"/>
      <c r="R188" s="181"/>
      <c r="S188" s="193" t="s">
        <v>250</v>
      </c>
      <c r="T188" s="215"/>
    </row>
    <row r="189" spans="1:20" s="195" customFormat="1" ht="12.75" customHeight="1">
      <c r="A189" s="200" t="s">
        <v>1026</v>
      </c>
      <c r="B189" s="216" t="s">
        <v>727</v>
      </c>
      <c r="C189" s="202" t="s">
        <v>16</v>
      </c>
      <c r="D189" s="202"/>
      <c r="E189" s="202"/>
      <c r="F189" s="202"/>
      <c r="G189" s="180">
        <v>2</v>
      </c>
      <c r="H189" s="180"/>
      <c r="I189" s="181"/>
      <c r="J189" s="181"/>
      <c r="K189" s="182">
        <v>3</v>
      </c>
      <c r="L189" s="180" t="s">
        <v>17</v>
      </c>
      <c r="M189" s="187" t="s">
        <v>1027</v>
      </c>
      <c r="N189" s="206" t="s">
        <v>816</v>
      </c>
      <c r="O189" s="181"/>
      <c r="P189" s="181"/>
      <c r="Q189" s="181"/>
      <c r="R189" s="181"/>
      <c r="S189" s="193" t="s">
        <v>275</v>
      </c>
      <c r="T189" s="181"/>
    </row>
    <row r="190" spans="1:20" s="195" customFormat="1" ht="12.75" customHeight="1">
      <c r="A190" s="200" t="s">
        <v>1028</v>
      </c>
      <c r="B190" s="216" t="s">
        <v>730</v>
      </c>
      <c r="C190" s="202" t="s">
        <v>16</v>
      </c>
      <c r="D190" s="202"/>
      <c r="E190" s="202"/>
      <c r="F190" s="202"/>
      <c r="G190" s="180"/>
      <c r="H190" s="180">
        <v>2</v>
      </c>
      <c r="I190" s="181"/>
      <c r="J190" s="181"/>
      <c r="K190" s="182">
        <v>3</v>
      </c>
      <c r="L190" s="180" t="s">
        <v>19</v>
      </c>
      <c r="M190" s="243"/>
      <c r="N190" s="214"/>
      <c r="O190" s="181"/>
      <c r="P190" s="181"/>
      <c r="Q190" s="181"/>
      <c r="R190" s="181"/>
      <c r="S190" s="193" t="s">
        <v>252</v>
      </c>
      <c r="T190" s="181"/>
    </row>
    <row r="191" spans="1:20" s="195" customFormat="1" ht="12.75" customHeight="1">
      <c r="A191" s="200" t="s">
        <v>1029</v>
      </c>
      <c r="B191" s="216" t="s">
        <v>733</v>
      </c>
      <c r="C191" s="202" t="s">
        <v>16</v>
      </c>
      <c r="D191" s="202"/>
      <c r="E191" s="202"/>
      <c r="F191" s="202"/>
      <c r="G191" s="180"/>
      <c r="H191" s="180">
        <v>2</v>
      </c>
      <c r="I191" s="181"/>
      <c r="J191" s="181"/>
      <c r="K191" s="182">
        <v>3</v>
      </c>
      <c r="L191" s="180" t="s">
        <v>19</v>
      </c>
      <c r="M191" s="243"/>
      <c r="N191" s="214"/>
      <c r="O191" s="181"/>
      <c r="P191" s="181"/>
      <c r="Q191" s="181"/>
      <c r="R191" s="181"/>
      <c r="S191" s="193" t="s">
        <v>271</v>
      </c>
      <c r="T191" s="181"/>
    </row>
    <row r="192" spans="1:20" s="195" customFormat="1" ht="12.75" customHeight="1">
      <c r="A192" s="156" t="s">
        <v>54</v>
      </c>
      <c r="B192" s="156"/>
      <c r="C192" s="157">
        <f>SUMIF(C185:C191,"=v",$G185:$G191)+SUMIF(C185:C191,"=v",$H185:$H191)+SUMIF(C185:C191,"=v",$I185:$I191)</f>
        <v>14</v>
      </c>
      <c r="D192" s="157">
        <f>SUMIF(D185:D191,"=x",$G185:$G191)+SUMIF(D185:D191,"=x",$H185:$H191)+SUMIF(D185:D191,"=x",$I185:$I191)</f>
        <v>0</v>
      </c>
      <c r="E192" s="157">
        <f>SUMIF(E185:E191,"=x",$G185:$G191)+SUMIF(E185:E191,"=x",$H185:$H191)+SUMIF(E185:E191,"=x",$I185:$I191)</f>
        <v>0</v>
      </c>
      <c r="F192" s="157">
        <f>SUMIF(F185:F191,"=x",$G185:$G191)+SUMIF(F185:F191,"=x",$H185:$H191)+SUMIF(F185:F191,"=x",$I185:$I191)</f>
        <v>0</v>
      </c>
      <c r="G192" s="157">
        <f>SUM(C192:F192)</f>
        <v>14</v>
      </c>
      <c r="H192" s="157"/>
      <c r="I192" s="157"/>
      <c r="J192" s="157"/>
      <c r="K192" s="157"/>
      <c r="L192" s="157"/>
      <c r="M192" s="158"/>
      <c r="N192" s="158"/>
      <c r="O192" s="158"/>
      <c r="P192" s="158"/>
      <c r="Q192" s="158"/>
      <c r="R192" s="158"/>
      <c r="S192" s="158"/>
      <c r="T192" s="204"/>
    </row>
    <row r="193" spans="1:20" s="195" customFormat="1" ht="12.75" customHeight="1">
      <c r="A193" s="159" t="s">
        <v>55</v>
      </c>
      <c r="B193" s="159"/>
      <c r="C193" s="160">
        <f>SUMIF(C185:C191,"=v",$K185:$K191)</f>
        <v>21</v>
      </c>
      <c r="D193" s="160">
        <f>SUMIF(D185:D191,"=x",$K185:$K191)</f>
        <v>0</v>
      </c>
      <c r="E193" s="160">
        <f>SUMIF(E185:E191,"=x",$K185:$K191)</f>
        <v>0</v>
      </c>
      <c r="F193" s="160">
        <f>SUMIF(F185:F191,"=x",$K185:$K191)</f>
        <v>0</v>
      </c>
      <c r="G193" s="160">
        <f>SUM(C193:F193)</f>
        <v>21</v>
      </c>
      <c r="H193" s="160"/>
      <c r="I193" s="160"/>
      <c r="J193" s="160"/>
      <c r="K193" s="160"/>
      <c r="L193" s="160"/>
      <c r="M193" s="158"/>
      <c r="N193" s="158"/>
      <c r="O193" s="158"/>
      <c r="P193" s="158"/>
      <c r="Q193" s="158"/>
      <c r="R193" s="158"/>
      <c r="S193" s="158"/>
      <c r="T193" s="204"/>
    </row>
    <row r="194" spans="1:20" s="195" customFormat="1" ht="12.75" customHeight="1">
      <c r="A194" s="161" t="s">
        <v>56</v>
      </c>
      <c r="B194" s="161"/>
      <c r="C194" s="162">
        <f>SUMPRODUCT(--(C185:C191="v"),--($L185:$L191="K"))</f>
        <v>4</v>
      </c>
      <c r="D194" s="162">
        <f>SUMPRODUCT(--(D185:D191="x"),--($K185:$K191="K"))</f>
        <v>0</v>
      </c>
      <c r="E194" s="162">
        <f>SUMPRODUCT(--(E185:E191="x"),--($K185:$K191="K"))</f>
        <v>0</v>
      </c>
      <c r="F194" s="162">
        <f>SUMPRODUCT(--(F185:F191="x"),--($K185:$K191="K"))</f>
        <v>0</v>
      </c>
      <c r="G194" s="162">
        <f>SUM(C194:F194)</f>
        <v>4</v>
      </c>
      <c r="H194" s="162"/>
      <c r="I194" s="162"/>
      <c r="J194" s="162"/>
      <c r="K194" s="162"/>
      <c r="L194" s="162"/>
      <c r="M194" s="158"/>
      <c r="N194" s="158"/>
      <c r="O194" s="158"/>
      <c r="P194" s="158"/>
      <c r="Q194" s="158"/>
      <c r="R194" s="158"/>
      <c r="S194" s="158"/>
      <c r="T194" s="204"/>
    </row>
    <row r="195" spans="1:20" s="195" customFormat="1" ht="12.75" customHeight="1">
      <c r="A195" s="225" t="s">
        <v>1066</v>
      </c>
      <c r="B195" s="225"/>
      <c r="C195" s="163"/>
      <c r="D195" s="163"/>
      <c r="E195" s="163"/>
      <c r="F195" s="163"/>
      <c r="G195" s="163"/>
      <c r="H195" s="163"/>
      <c r="I195" s="163"/>
      <c r="J195" s="163"/>
      <c r="K195" s="163"/>
      <c r="L195" s="163"/>
      <c r="M195" s="163"/>
      <c r="N195" s="163"/>
      <c r="O195" s="163"/>
      <c r="P195" s="163"/>
      <c r="Q195" s="163"/>
      <c r="R195" s="163"/>
      <c r="S195" s="163"/>
      <c r="T195" s="211"/>
    </row>
    <row r="196" spans="1:20" s="195" customFormat="1" ht="12.75" customHeight="1">
      <c r="A196" s="200" t="s">
        <v>1030</v>
      </c>
      <c r="B196" s="216" t="s">
        <v>736</v>
      </c>
      <c r="C196" s="202" t="s">
        <v>16</v>
      </c>
      <c r="D196" s="202"/>
      <c r="E196" s="202"/>
      <c r="F196" s="202"/>
      <c r="G196" s="180">
        <v>2</v>
      </c>
      <c r="H196" s="180"/>
      <c r="I196" s="181"/>
      <c r="J196" s="181"/>
      <c r="K196" s="182">
        <v>3</v>
      </c>
      <c r="L196" s="180" t="s">
        <v>17</v>
      </c>
      <c r="M196" s="244"/>
      <c r="N196" s="214"/>
      <c r="O196" s="181"/>
      <c r="P196" s="181"/>
      <c r="Q196" s="181"/>
      <c r="R196" s="181"/>
      <c r="S196" s="193" t="s">
        <v>252</v>
      </c>
      <c r="T196" s="245"/>
    </row>
    <row r="197" spans="1:20" s="195" customFormat="1" ht="12.75" customHeight="1">
      <c r="A197" s="200" t="s">
        <v>1031</v>
      </c>
      <c r="B197" s="216" t="s">
        <v>739</v>
      </c>
      <c r="C197" s="202" t="s">
        <v>16</v>
      </c>
      <c r="D197" s="202"/>
      <c r="E197" s="202"/>
      <c r="F197" s="202"/>
      <c r="G197" s="180">
        <v>2</v>
      </c>
      <c r="H197" s="180"/>
      <c r="I197" s="181"/>
      <c r="J197" s="181"/>
      <c r="K197" s="182">
        <v>3</v>
      </c>
      <c r="L197" s="180" t="s">
        <v>17</v>
      </c>
      <c r="M197" s="244"/>
      <c r="N197" s="214"/>
      <c r="O197" s="181"/>
      <c r="P197" s="181"/>
      <c r="Q197" s="181"/>
      <c r="R197" s="181"/>
      <c r="S197" s="193" t="s">
        <v>254</v>
      </c>
      <c r="T197" s="245"/>
    </row>
    <row r="198" spans="1:20" s="195" customFormat="1" ht="12.75" customHeight="1">
      <c r="A198" s="200" t="s">
        <v>1032</v>
      </c>
      <c r="B198" s="216" t="s">
        <v>742</v>
      </c>
      <c r="C198" s="202" t="s">
        <v>16</v>
      </c>
      <c r="D198" s="202"/>
      <c r="E198" s="202"/>
      <c r="F198" s="202"/>
      <c r="G198" s="180"/>
      <c r="H198" s="180">
        <v>2</v>
      </c>
      <c r="I198" s="181"/>
      <c r="J198" s="181"/>
      <c r="K198" s="182">
        <v>3</v>
      </c>
      <c r="L198" s="180" t="s">
        <v>19</v>
      </c>
      <c r="M198" s="244"/>
      <c r="N198" s="214"/>
      <c r="O198" s="181"/>
      <c r="P198" s="181"/>
      <c r="Q198" s="181"/>
      <c r="R198" s="181"/>
      <c r="S198" s="193" t="s">
        <v>721</v>
      </c>
      <c r="T198" s="245"/>
    </row>
    <row r="199" spans="1:20" s="195" customFormat="1" ht="12.75" customHeight="1">
      <c r="A199" s="200" t="s">
        <v>1033</v>
      </c>
      <c r="B199" s="216" t="s">
        <v>745</v>
      </c>
      <c r="C199" s="202" t="s">
        <v>16</v>
      </c>
      <c r="D199" s="202"/>
      <c r="E199" s="202"/>
      <c r="F199" s="202"/>
      <c r="G199" s="180">
        <v>2</v>
      </c>
      <c r="H199" s="180"/>
      <c r="I199" s="181"/>
      <c r="J199" s="181"/>
      <c r="K199" s="182">
        <v>3</v>
      </c>
      <c r="L199" s="180" t="s">
        <v>17</v>
      </c>
      <c r="M199" s="244"/>
      <c r="N199" s="214"/>
      <c r="O199" s="181"/>
      <c r="P199" s="181"/>
      <c r="Q199" s="181"/>
      <c r="R199" s="181"/>
      <c r="S199" s="193" t="s">
        <v>254</v>
      </c>
      <c r="T199" s="245"/>
    </row>
    <row r="200" spans="1:20" s="195" customFormat="1" ht="12.75" customHeight="1">
      <c r="A200" s="200" t="s">
        <v>1034</v>
      </c>
      <c r="B200" s="216" t="s">
        <v>748</v>
      </c>
      <c r="C200" s="202" t="s">
        <v>16</v>
      </c>
      <c r="D200" s="202"/>
      <c r="E200" s="202"/>
      <c r="F200" s="202"/>
      <c r="G200" s="180">
        <v>2</v>
      </c>
      <c r="H200" s="180"/>
      <c r="I200" s="181"/>
      <c r="J200" s="181"/>
      <c r="K200" s="182">
        <v>3</v>
      </c>
      <c r="L200" s="180" t="s">
        <v>17</v>
      </c>
      <c r="M200" s="244"/>
      <c r="N200" s="214"/>
      <c r="O200" s="181"/>
      <c r="P200" s="181"/>
      <c r="Q200" s="181"/>
      <c r="R200" s="181"/>
      <c r="S200" s="193" t="s">
        <v>250</v>
      </c>
      <c r="T200" s="245"/>
    </row>
    <row r="201" spans="1:20" s="195" customFormat="1" ht="12.75" customHeight="1">
      <c r="A201" s="200" t="s">
        <v>1035</v>
      </c>
      <c r="B201" s="216" t="s">
        <v>751</v>
      </c>
      <c r="C201" s="202" t="s">
        <v>16</v>
      </c>
      <c r="D201" s="202"/>
      <c r="E201" s="202"/>
      <c r="F201" s="202"/>
      <c r="G201" s="180">
        <v>2</v>
      </c>
      <c r="H201" s="180"/>
      <c r="I201" s="181"/>
      <c r="J201" s="181"/>
      <c r="K201" s="182">
        <v>3</v>
      </c>
      <c r="L201" s="180" t="s">
        <v>17</v>
      </c>
      <c r="M201" s="244"/>
      <c r="N201" s="214"/>
      <c r="O201" s="181"/>
      <c r="P201" s="181"/>
      <c r="Q201" s="181"/>
      <c r="R201" s="181"/>
      <c r="S201" s="193" t="s">
        <v>45</v>
      </c>
      <c r="T201" s="245"/>
    </row>
    <row r="202" spans="1:20" s="195" customFormat="1" ht="12.75" customHeight="1">
      <c r="A202" s="200" t="s">
        <v>1036</v>
      </c>
      <c r="B202" s="216" t="s">
        <v>754</v>
      </c>
      <c r="C202" s="202" t="s">
        <v>16</v>
      </c>
      <c r="D202" s="202"/>
      <c r="E202" s="202"/>
      <c r="F202" s="202"/>
      <c r="G202" s="180"/>
      <c r="H202" s="180">
        <v>2</v>
      </c>
      <c r="I202" s="181"/>
      <c r="J202" s="181"/>
      <c r="K202" s="182">
        <v>3</v>
      </c>
      <c r="L202" s="180" t="s">
        <v>19</v>
      </c>
      <c r="M202" s="244"/>
      <c r="N202" s="214"/>
      <c r="O202" s="181"/>
      <c r="P202" s="181"/>
      <c r="Q202" s="181"/>
      <c r="R202" s="181"/>
      <c r="S202" s="193" t="s">
        <v>250</v>
      </c>
      <c r="T202" s="245"/>
    </row>
    <row r="203" spans="1:20" s="195" customFormat="1" ht="12.75" customHeight="1">
      <c r="A203" s="200" t="s">
        <v>1037</v>
      </c>
      <c r="B203" s="216" t="s">
        <v>757</v>
      </c>
      <c r="C203" s="202" t="s">
        <v>16</v>
      </c>
      <c r="D203" s="202"/>
      <c r="E203" s="202"/>
      <c r="F203" s="202"/>
      <c r="G203" s="180">
        <v>2</v>
      </c>
      <c r="H203" s="180"/>
      <c r="I203" s="181"/>
      <c r="J203" s="181"/>
      <c r="K203" s="182">
        <v>3</v>
      </c>
      <c r="L203" s="180" t="s">
        <v>17</v>
      </c>
      <c r="M203" s="244"/>
      <c r="N203" s="214"/>
      <c r="O203" s="181"/>
      <c r="P203" s="181"/>
      <c r="Q203" s="181"/>
      <c r="R203" s="181"/>
      <c r="S203" s="193" t="s">
        <v>45</v>
      </c>
      <c r="T203" s="245"/>
    </row>
    <row r="204" spans="1:20" s="195" customFormat="1" ht="12.75" customHeight="1">
      <c r="A204" s="200" t="s">
        <v>1038</v>
      </c>
      <c r="B204" s="216" t="s">
        <v>760</v>
      </c>
      <c r="C204" s="202" t="s">
        <v>16</v>
      </c>
      <c r="D204" s="202"/>
      <c r="E204" s="202"/>
      <c r="F204" s="202"/>
      <c r="G204" s="180">
        <v>3</v>
      </c>
      <c r="H204" s="180"/>
      <c r="I204" s="181"/>
      <c r="J204" s="181"/>
      <c r="K204" s="182">
        <v>4</v>
      </c>
      <c r="L204" s="180" t="s">
        <v>17</v>
      </c>
      <c r="M204" s="187" t="s">
        <v>1027</v>
      </c>
      <c r="N204" s="206" t="s">
        <v>816</v>
      </c>
      <c r="O204" s="181"/>
      <c r="P204" s="181"/>
      <c r="Q204" s="181"/>
      <c r="R204" s="181"/>
      <c r="S204" s="193" t="s">
        <v>275</v>
      </c>
      <c r="T204" s="245"/>
    </row>
    <row r="205" spans="1:20" s="195" customFormat="1" ht="12.75" customHeight="1">
      <c r="A205" s="200" t="s">
        <v>1039</v>
      </c>
      <c r="B205" s="216" t="s">
        <v>763</v>
      </c>
      <c r="C205" s="202" t="s">
        <v>16</v>
      </c>
      <c r="D205" s="202"/>
      <c r="E205" s="202"/>
      <c r="F205" s="202"/>
      <c r="G205" s="180">
        <v>2</v>
      </c>
      <c r="H205" s="180"/>
      <c r="I205" s="181"/>
      <c r="J205" s="181"/>
      <c r="K205" s="182">
        <v>3</v>
      </c>
      <c r="L205" s="180" t="s">
        <v>17</v>
      </c>
      <c r="M205" s="187"/>
      <c r="N205" s="206"/>
      <c r="O205" s="181"/>
      <c r="P205" s="181"/>
      <c r="Q205" s="181"/>
      <c r="R205" s="181"/>
      <c r="S205" s="193" t="s">
        <v>45</v>
      </c>
      <c r="T205" s="245"/>
    </row>
    <row r="206" spans="1:20" s="195" customFormat="1" ht="12.75" customHeight="1">
      <c r="A206" s="200" t="s">
        <v>1040</v>
      </c>
      <c r="B206" s="216" t="s">
        <v>766</v>
      </c>
      <c r="C206" s="202" t="s">
        <v>16</v>
      </c>
      <c r="D206" s="202"/>
      <c r="E206" s="202"/>
      <c r="F206" s="202"/>
      <c r="G206" s="180"/>
      <c r="H206" s="180">
        <v>2</v>
      </c>
      <c r="I206" s="181"/>
      <c r="J206" s="181"/>
      <c r="K206" s="182">
        <v>3</v>
      </c>
      <c r="L206" s="180" t="s">
        <v>19</v>
      </c>
      <c r="M206" s="187"/>
      <c r="N206" s="206"/>
      <c r="O206" s="181"/>
      <c r="P206" s="181"/>
      <c r="Q206" s="181"/>
      <c r="R206" s="181"/>
      <c r="S206" s="193" t="s">
        <v>275</v>
      </c>
      <c r="T206" s="245"/>
    </row>
    <row r="207" spans="1:20" s="195" customFormat="1" ht="12.75" customHeight="1">
      <c r="A207" s="200" t="s">
        <v>1041</v>
      </c>
      <c r="B207" s="216" t="s">
        <v>766</v>
      </c>
      <c r="C207" s="202" t="s">
        <v>16</v>
      </c>
      <c r="D207" s="202"/>
      <c r="E207" s="202"/>
      <c r="F207" s="202"/>
      <c r="G207" s="180">
        <v>2</v>
      </c>
      <c r="H207" s="180"/>
      <c r="I207" s="181"/>
      <c r="J207" s="181"/>
      <c r="K207" s="182">
        <v>3</v>
      </c>
      <c r="L207" s="180" t="s">
        <v>17</v>
      </c>
      <c r="M207" s="187" t="s">
        <v>1042</v>
      </c>
      <c r="N207" s="216" t="s">
        <v>274</v>
      </c>
      <c r="O207" s="181"/>
      <c r="P207" s="181"/>
      <c r="Q207" s="181"/>
      <c r="R207" s="181"/>
      <c r="S207" s="193" t="s">
        <v>275</v>
      </c>
      <c r="T207" s="245"/>
    </row>
    <row r="208" spans="1:20" s="195" customFormat="1" ht="12.75" customHeight="1">
      <c r="A208" s="200" t="s">
        <v>1043</v>
      </c>
      <c r="B208" s="216" t="s">
        <v>770</v>
      </c>
      <c r="C208" s="202" t="s">
        <v>16</v>
      </c>
      <c r="D208" s="202"/>
      <c r="E208" s="202"/>
      <c r="F208" s="202"/>
      <c r="G208" s="180">
        <v>2</v>
      </c>
      <c r="H208" s="180"/>
      <c r="I208" s="181"/>
      <c r="J208" s="181"/>
      <c r="K208" s="182">
        <v>3</v>
      </c>
      <c r="L208" s="180" t="s">
        <v>17</v>
      </c>
      <c r="M208" s="244"/>
      <c r="N208" s="214"/>
      <c r="O208" s="181"/>
      <c r="P208" s="181"/>
      <c r="Q208" s="181"/>
      <c r="R208" s="181"/>
      <c r="S208" s="193" t="s">
        <v>271</v>
      </c>
      <c r="T208" s="245"/>
    </row>
    <row r="209" spans="1:1018" s="195" customFormat="1" ht="12.75" customHeight="1">
      <c r="A209" s="200" t="s">
        <v>1044</v>
      </c>
      <c r="B209" s="216" t="s">
        <v>773</v>
      </c>
      <c r="C209" s="202" t="s">
        <v>16</v>
      </c>
      <c r="D209" s="202"/>
      <c r="E209" s="202"/>
      <c r="F209" s="202"/>
      <c r="G209" s="180">
        <v>2</v>
      </c>
      <c r="H209" s="180"/>
      <c r="I209" s="181"/>
      <c r="J209" s="181"/>
      <c r="K209" s="182">
        <v>3</v>
      </c>
      <c r="L209" s="180" t="s">
        <v>17</v>
      </c>
      <c r="M209" s="244"/>
      <c r="N209" s="214"/>
      <c r="O209" s="181"/>
      <c r="P209" s="181"/>
      <c r="Q209" s="181"/>
      <c r="R209" s="181"/>
      <c r="S209" s="193" t="s">
        <v>250</v>
      </c>
      <c r="T209" s="246"/>
    </row>
    <row r="210" spans="1:1018" s="195" customFormat="1" ht="12.75" customHeight="1">
      <c r="A210" s="165" t="s">
        <v>54</v>
      </c>
      <c r="B210" s="165"/>
      <c r="C210" s="166">
        <v>29</v>
      </c>
      <c r="D210" s="166">
        <f>SUMIF(D192:D209,"=x",$G192:$G209)+SUMIF(D192:D209,"=x",$H192:$H209)+SUMIF(D192:D209,"=x",$I192:$I209)</f>
        <v>0</v>
      </c>
      <c r="E210" s="166">
        <f>SUMIF(E192:E209,"=x",$G192:$G209)+SUMIF(E192:E209,"=x",$H192:$H209)+SUMIF(E192:E209,"=x",$I192:$I209)</f>
        <v>0</v>
      </c>
      <c r="F210" s="166">
        <f>SUMIF(F192:F209,"=x",$G192:$G209)+SUMIF(F192:F209,"=x",$H192:$H209)+SUMIF(F192:F209,"=x",$I192:$I209)</f>
        <v>0</v>
      </c>
      <c r="G210" s="166">
        <f>SUM(C210:F210)</f>
        <v>29</v>
      </c>
      <c r="H210" s="166"/>
      <c r="I210" s="166"/>
      <c r="J210" s="166"/>
      <c r="K210" s="166"/>
      <c r="L210" s="166"/>
      <c r="M210" s="158"/>
      <c r="N210" s="158"/>
      <c r="O210" s="158"/>
      <c r="P210" s="158"/>
      <c r="Q210" s="158"/>
      <c r="R210" s="158"/>
      <c r="S210" s="158"/>
      <c r="T210" s="204"/>
    </row>
    <row r="211" spans="1:1018" s="195" customFormat="1" ht="12.75" customHeight="1">
      <c r="A211" s="159" t="s">
        <v>55</v>
      </c>
      <c r="B211" s="159"/>
      <c r="C211" s="160">
        <v>43</v>
      </c>
      <c r="D211" s="160">
        <f>SUMIF(D192:D209,"=x",$K192:$K209)</f>
        <v>0</v>
      </c>
      <c r="E211" s="160">
        <f>SUMIF(E192:E209,"=x",$K192:$K209)</f>
        <v>0</v>
      </c>
      <c r="F211" s="160">
        <f>SUMIF(F192:F209,"=x",$K192:$K209)</f>
        <v>0</v>
      </c>
      <c r="G211" s="160">
        <f>SUM(C211:F211)</f>
        <v>43</v>
      </c>
      <c r="H211" s="160"/>
      <c r="I211" s="160"/>
      <c r="J211" s="160"/>
      <c r="K211" s="160"/>
      <c r="L211" s="160"/>
      <c r="M211" s="158"/>
      <c r="N211" s="158"/>
      <c r="O211" s="158"/>
      <c r="P211" s="158"/>
      <c r="Q211" s="158"/>
      <c r="R211" s="158"/>
      <c r="S211" s="158"/>
      <c r="T211" s="204"/>
    </row>
    <row r="212" spans="1:1018" s="195" customFormat="1" ht="12.75" customHeight="1">
      <c r="A212" s="161" t="s">
        <v>56</v>
      </c>
      <c r="B212" s="161"/>
      <c r="C212" s="162">
        <v>11</v>
      </c>
      <c r="D212" s="162">
        <f>SUMPRODUCT(--(D192:D209="x"),--($L192:$L209="K"))</f>
        <v>0</v>
      </c>
      <c r="E212" s="162">
        <f>SUMPRODUCT(--(E192:E209="x"),--($L192:$L209="K"))</f>
        <v>0</v>
      </c>
      <c r="F212" s="162">
        <f>SUMPRODUCT(--(F192:F209="x"),--($L192:$L209="K"))</f>
        <v>0</v>
      </c>
      <c r="G212" s="162">
        <f>SUM(C212:F212)</f>
        <v>11</v>
      </c>
      <c r="H212" s="162"/>
      <c r="I212" s="162"/>
      <c r="J212" s="162"/>
      <c r="K212" s="162"/>
      <c r="L212" s="162"/>
      <c r="M212" s="158"/>
      <c r="N212" s="158"/>
      <c r="O212" s="158"/>
      <c r="P212" s="158"/>
      <c r="Q212" s="158"/>
      <c r="R212" s="158"/>
      <c r="S212" s="158"/>
      <c r="T212" s="204"/>
    </row>
    <row r="213" spans="1:1018" ht="51" customHeight="1">
      <c r="A213" s="167" t="s">
        <v>1067</v>
      </c>
      <c r="B213" s="167"/>
      <c r="C213" s="155"/>
      <c r="D213" s="155"/>
      <c r="E213" s="155"/>
      <c r="F213" s="155"/>
      <c r="G213" s="155"/>
      <c r="H213" s="155"/>
      <c r="I213" s="155"/>
      <c r="J213" s="155"/>
      <c r="K213" s="155"/>
      <c r="L213" s="155"/>
      <c r="M213" s="155"/>
      <c r="N213" s="155"/>
      <c r="O213" s="155"/>
      <c r="P213" s="155"/>
      <c r="Q213" s="155"/>
      <c r="R213" s="155"/>
      <c r="S213" s="155"/>
      <c r="T213" s="5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  <c r="IQ213"/>
      <c r="IR213"/>
      <c r="IS213"/>
      <c r="IT213"/>
      <c r="IU213"/>
      <c r="IV213"/>
      <c r="IW213"/>
      <c r="IX213"/>
      <c r="IY213"/>
      <c r="IZ213"/>
      <c r="JA213"/>
      <c r="JB213"/>
      <c r="JC213"/>
      <c r="JD213"/>
      <c r="JE213"/>
      <c r="JF213"/>
      <c r="JG213"/>
      <c r="JH213"/>
      <c r="JI213"/>
      <c r="JJ213"/>
      <c r="JK213"/>
      <c r="JL213"/>
      <c r="JM213"/>
      <c r="JN213"/>
      <c r="JO213"/>
      <c r="JP213"/>
      <c r="JQ213"/>
      <c r="JR213"/>
      <c r="JS213"/>
      <c r="JT213"/>
      <c r="JU213"/>
      <c r="JV213"/>
      <c r="JW213"/>
      <c r="JX213"/>
      <c r="JY213"/>
      <c r="JZ213"/>
      <c r="KA213"/>
      <c r="KB213"/>
      <c r="KC213"/>
      <c r="KD213"/>
      <c r="KE213"/>
      <c r="KF213"/>
      <c r="KG213"/>
      <c r="KH213"/>
      <c r="KI213"/>
      <c r="KJ213"/>
      <c r="KK213"/>
      <c r="KL213"/>
      <c r="KM213"/>
      <c r="KN213"/>
      <c r="KO213"/>
      <c r="KP213"/>
      <c r="KQ213"/>
      <c r="KR213"/>
      <c r="KS213"/>
      <c r="KT213"/>
      <c r="KU213"/>
      <c r="KV213"/>
      <c r="KW213"/>
      <c r="KX213"/>
      <c r="KY213"/>
      <c r="KZ213"/>
      <c r="LA213"/>
      <c r="LB213"/>
      <c r="LC213"/>
      <c r="LD213"/>
      <c r="LE213"/>
      <c r="LF213"/>
      <c r="LG213"/>
      <c r="LH213"/>
      <c r="LI213"/>
      <c r="LJ213"/>
      <c r="LK213"/>
      <c r="LL213"/>
      <c r="LM213"/>
      <c r="LN213"/>
      <c r="LO213"/>
      <c r="LP213"/>
      <c r="LQ213"/>
      <c r="LR213"/>
      <c r="LS213"/>
      <c r="LT213"/>
      <c r="LU213"/>
      <c r="LV213"/>
      <c r="LW213"/>
      <c r="LX213"/>
      <c r="LY213"/>
      <c r="LZ213"/>
      <c r="MA213"/>
      <c r="MB213"/>
      <c r="MC213"/>
      <c r="MD213"/>
      <c r="ME213"/>
      <c r="MF213"/>
      <c r="MG213"/>
      <c r="MH213"/>
      <c r="MI213"/>
      <c r="MJ213"/>
      <c r="MK213"/>
      <c r="ML213"/>
      <c r="MM213"/>
      <c r="MN213"/>
      <c r="MO213"/>
      <c r="MP213"/>
      <c r="MQ213"/>
      <c r="MR213"/>
      <c r="MS213"/>
      <c r="MT213"/>
      <c r="MU213"/>
      <c r="MV213"/>
      <c r="MW213"/>
      <c r="MX213"/>
      <c r="MY213"/>
      <c r="MZ213"/>
      <c r="NA213"/>
      <c r="NB213"/>
      <c r="NC213"/>
      <c r="ND213"/>
      <c r="NE213"/>
      <c r="NF213"/>
      <c r="NG213"/>
      <c r="NH213"/>
      <c r="NI213"/>
      <c r="NJ213"/>
      <c r="NK213"/>
      <c r="NL213"/>
      <c r="NM213"/>
      <c r="NN213"/>
      <c r="NO213"/>
      <c r="NP213"/>
      <c r="NQ213"/>
      <c r="NR213"/>
      <c r="NS213"/>
      <c r="NT213"/>
      <c r="NU213"/>
      <c r="NV213"/>
      <c r="NW213"/>
      <c r="NX213"/>
      <c r="NY213"/>
      <c r="NZ213"/>
      <c r="OA213"/>
      <c r="OB213"/>
      <c r="OC213"/>
      <c r="OD213"/>
      <c r="OE213"/>
      <c r="OF213"/>
      <c r="OG213"/>
      <c r="OH213"/>
      <c r="OI213"/>
      <c r="OJ213"/>
      <c r="OK213"/>
      <c r="OL213"/>
      <c r="OM213"/>
      <c r="ON213"/>
      <c r="OO213"/>
      <c r="OP213"/>
      <c r="OQ213"/>
      <c r="OR213"/>
      <c r="OS213"/>
      <c r="OT213"/>
      <c r="OU213"/>
      <c r="OV213"/>
      <c r="OW213"/>
      <c r="OX213"/>
      <c r="OY213"/>
      <c r="OZ213"/>
      <c r="PA213"/>
      <c r="PB213"/>
      <c r="PC213"/>
      <c r="PD213"/>
      <c r="PE213"/>
      <c r="PF213"/>
      <c r="PG213"/>
      <c r="PH213"/>
      <c r="PI213"/>
      <c r="PJ213"/>
      <c r="PK213"/>
      <c r="PL213"/>
      <c r="PM213"/>
      <c r="PN213"/>
      <c r="PO213"/>
      <c r="PP213"/>
      <c r="PQ213"/>
      <c r="PR213"/>
      <c r="PS213"/>
      <c r="PT213"/>
      <c r="PU213"/>
      <c r="PV213"/>
      <c r="PW213"/>
      <c r="PX213"/>
      <c r="PY213"/>
      <c r="PZ213"/>
      <c r="QA213"/>
      <c r="QB213"/>
      <c r="QC213"/>
      <c r="QD213"/>
      <c r="QE213"/>
      <c r="QF213"/>
      <c r="QG213"/>
      <c r="QH213"/>
      <c r="QI213"/>
      <c r="QJ213"/>
      <c r="QK213"/>
      <c r="QL213"/>
      <c r="QM213"/>
      <c r="QN213"/>
      <c r="QO213"/>
      <c r="QP213"/>
      <c r="QQ213"/>
      <c r="QR213"/>
      <c r="QS213"/>
      <c r="QT213"/>
      <c r="QU213"/>
      <c r="QV213"/>
      <c r="QW213"/>
      <c r="QX213"/>
      <c r="QY213"/>
      <c r="QZ213"/>
      <c r="RA213"/>
      <c r="RB213"/>
      <c r="RC213"/>
      <c r="RD213"/>
      <c r="RE213"/>
      <c r="RF213"/>
      <c r="RG213"/>
      <c r="RH213"/>
      <c r="RI213"/>
      <c r="RJ213"/>
      <c r="RK213"/>
      <c r="RL213"/>
      <c r="RM213"/>
      <c r="RN213"/>
      <c r="RO213"/>
      <c r="RP213"/>
      <c r="RQ213"/>
      <c r="RR213"/>
      <c r="RS213"/>
      <c r="RT213"/>
      <c r="RU213"/>
      <c r="RV213"/>
      <c r="RW213"/>
      <c r="RX213"/>
      <c r="RY213"/>
      <c r="RZ213"/>
      <c r="SA213"/>
      <c r="SB213"/>
      <c r="SC213"/>
      <c r="SD213"/>
      <c r="SE213"/>
      <c r="SF213"/>
      <c r="SG213"/>
      <c r="SH213"/>
      <c r="SI213"/>
      <c r="SJ213"/>
      <c r="SK213"/>
      <c r="SL213"/>
      <c r="SM213"/>
      <c r="SN213"/>
      <c r="SO213"/>
      <c r="SP213"/>
      <c r="SQ213"/>
      <c r="SR213"/>
      <c r="SS213"/>
      <c r="ST213"/>
      <c r="SU213"/>
      <c r="SV213"/>
      <c r="SW213"/>
      <c r="SX213"/>
      <c r="SY213"/>
      <c r="SZ213"/>
      <c r="TA213"/>
      <c r="TB213"/>
      <c r="TC213"/>
      <c r="TD213"/>
      <c r="TE213"/>
      <c r="TF213"/>
      <c r="TG213"/>
      <c r="TH213"/>
      <c r="TI213"/>
      <c r="TJ213"/>
      <c r="TK213"/>
      <c r="TL213"/>
      <c r="TM213"/>
      <c r="TN213"/>
      <c r="TO213"/>
      <c r="TP213"/>
      <c r="TQ213"/>
      <c r="TR213"/>
      <c r="TS213"/>
      <c r="TT213"/>
      <c r="TU213"/>
      <c r="TV213"/>
      <c r="TW213"/>
      <c r="TX213"/>
      <c r="TY213"/>
      <c r="TZ213"/>
      <c r="UA213"/>
      <c r="UB213"/>
      <c r="UC213"/>
      <c r="UD213"/>
      <c r="UE213"/>
      <c r="UF213"/>
      <c r="UG213"/>
      <c r="UH213"/>
      <c r="UI213"/>
      <c r="UJ213"/>
      <c r="UK213"/>
      <c r="UL213"/>
      <c r="UM213"/>
      <c r="UN213"/>
      <c r="UO213"/>
      <c r="UP213"/>
      <c r="UQ213"/>
      <c r="UR213"/>
      <c r="US213"/>
      <c r="UT213"/>
      <c r="UU213"/>
      <c r="UV213"/>
      <c r="UW213"/>
      <c r="UX213"/>
      <c r="UY213"/>
      <c r="UZ213"/>
      <c r="VA213"/>
      <c r="VB213"/>
      <c r="VC213"/>
      <c r="VD213"/>
      <c r="VE213"/>
      <c r="VF213"/>
      <c r="VG213"/>
      <c r="VH213"/>
      <c r="VI213"/>
      <c r="VJ213"/>
      <c r="VK213"/>
      <c r="VL213"/>
      <c r="VM213"/>
      <c r="VN213"/>
      <c r="VO213"/>
      <c r="VP213"/>
      <c r="VQ213"/>
      <c r="VR213"/>
      <c r="VS213"/>
      <c r="VT213"/>
      <c r="VU213"/>
      <c r="VV213"/>
      <c r="VW213"/>
      <c r="VX213"/>
      <c r="VY213"/>
      <c r="VZ213"/>
      <c r="WA213"/>
      <c r="WB213"/>
      <c r="WC213"/>
      <c r="WD213"/>
      <c r="WE213"/>
      <c r="WF213"/>
      <c r="WG213"/>
      <c r="WH213"/>
      <c r="WI213"/>
      <c r="WJ213"/>
      <c r="WK213"/>
      <c r="WL213"/>
      <c r="WM213"/>
      <c r="WN213"/>
      <c r="WO213"/>
      <c r="WP213"/>
      <c r="WQ213"/>
      <c r="WR213"/>
      <c r="WS213"/>
      <c r="WT213"/>
      <c r="WU213"/>
      <c r="WV213"/>
      <c r="WW213"/>
      <c r="WX213"/>
      <c r="WY213"/>
      <c r="WZ213"/>
      <c r="XA213"/>
      <c r="XB213"/>
      <c r="XC213"/>
      <c r="XD213"/>
      <c r="XE213"/>
      <c r="XF213"/>
      <c r="XG213"/>
      <c r="XH213"/>
      <c r="XI213"/>
      <c r="XJ213"/>
      <c r="XK213"/>
      <c r="XL213"/>
      <c r="XM213"/>
      <c r="XN213"/>
      <c r="XO213"/>
      <c r="XP213"/>
      <c r="XQ213"/>
      <c r="XR213"/>
      <c r="XS213"/>
      <c r="XT213"/>
      <c r="XU213"/>
      <c r="XV213"/>
      <c r="XW213"/>
      <c r="XX213"/>
      <c r="XY213"/>
      <c r="XZ213"/>
      <c r="YA213"/>
      <c r="YB213"/>
      <c r="YC213"/>
      <c r="YD213"/>
      <c r="YE213"/>
      <c r="YF213"/>
      <c r="YG213"/>
      <c r="YH213"/>
      <c r="YI213"/>
      <c r="YJ213"/>
      <c r="YK213"/>
      <c r="YL213"/>
      <c r="YM213"/>
      <c r="YN213"/>
      <c r="YO213"/>
      <c r="YP213"/>
      <c r="YQ213"/>
      <c r="YR213"/>
      <c r="YS213"/>
      <c r="YT213"/>
      <c r="YU213"/>
      <c r="YV213"/>
      <c r="YW213"/>
      <c r="YX213"/>
      <c r="YY213"/>
      <c r="YZ213"/>
      <c r="ZA213"/>
      <c r="ZB213"/>
      <c r="ZC213"/>
      <c r="ZD213"/>
      <c r="ZE213"/>
      <c r="ZF213"/>
      <c r="ZG213"/>
      <c r="ZH213"/>
      <c r="ZI213"/>
      <c r="ZJ213"/>
      <c r="ZK213"/>
      <c r="ZL213"/>
      <c r="ZM213"/>
      <c r="ZN213"/>
      <c r="ZO213"/>
      <c r="ZP213"/>
      <c r="ZQ213"/>
      <c r="ZR213"/>
      <c r="ZS213"/>
      <c r="ZT213"/>
      <c r="ZU213"/>
      <c r="ZV213"/>
      <c r="ZW213"/>
      <c r="ZX213"/>
      <c r="ZY213"/>
      <c r="ZZ213"/>
      <c r="AAA213"/>
      <c r="AAB213"/>
      <c r="AAC213"/>
      <c r="AAD213"/>
      <c r="AAE213"/>
      <c r="AAF213"/>
      <c r="AAG213"/>
      <c r="AAH213"/>
      <c r="AAI213"/>
      <c r="AAJ213"/>
      <c r="AAK213"/>
      <c r="AAL213"/>
      <c r="AAM213"/>
      <c r="AAN213"/>
      <c r="AAO213"/>
      <c r="AAP213"/>
      <c r="AAQ213"/>
      <c r="AAR213"/>
      <c r="AAS213"/>
      <c r="AAT213"/>
      <c r="AAU213"/>
      <c r="AAV213"/>
      <c r="AAW213"/>
      <c r="AAX213"/>
      <c r="AAY213"/>
      <c r="AAZ213"/>
      <c r="ABA213"/>
      <c r="ABB213"/>
      <c r="ABC213"/>
      <c r="ABD213"/>
      <c r="ABE213"/>
      <c r="ABF213"/>
      <c r="ABG213"/>
      <c r="ABH213"/>
      <c r="ABI213"/>
      <c r="ABJ213"/>
      <c r="ABK213"/>
      <c r="ABL213"/>
      <c r="ABM213"/>
      <c r="ABN213"/>
      <c r="ABO213"/>
      <c r="ABP213"/>
      <c r="ABQ213"/>
      <c r="ABR213"/>
      <c r="ABS213"/>
      <c r="ABT213"/>
      <c r="ABU213"/>
      <c r="ABV213"/>
      <c r="ABW213"/>
      <c r="ABX213"/>
      <c r="ABY213"/>
      <c r="ABZ213"/>
      <c r="ACA213"/>
      <c r="ACB213"/>
      <c r="ACC213"/>
      <c r="ACD213"/>
      <c r="ACE213"/>
      <c r="ACF213"/>
      <c r="ACG213"/>
      <c r="ACH213"/>
      <c r="ACI213"/>
      <c r="ACJ213"/>
      <c r="ACK213"/>
      <c r="ACL213"/>
      <c r="ACM213"/>
      <c r="ACN213"/>
      <c r="ACO213"/>
      <c r="ACP213"/>
      <c r="ACQ213"/>
      <c r="ACR213"/>
      <c r="ACS213"/>
      <c r="ACT213"/>
      <c r="ACU213"/>
      <c r="ACV213"/>
      <c r="ACW213"/>
      <c r="ACX213"/>
      <c r="ACY213"/>
      <c r="ACZ213"/>
      <c r="ADA213"/>
      <c r="ADB213"/>
      <c r="ADC213"/>
      <c r="ADD213"/>
      <c r="ADE213"/>
      <c r="ADF213"/>
      <c r="ADG213"/>
      <c r="ADH213"/>
      <c r="ADI213"/>
      <c r="ADJ213"/>
      <c r="ADK213"/>
      <c r="ADL213"/>
      <c r="ADM213"/>
      <c r="ADN213"/>
      <c r="ADO213"/>
      <c r="ADP213"/>
      <c r="ADQ213"/>
      <c r="ADR213"/>
      <c r="ADS213"/>
      <c r="ADT213"/>
      <c r="ADU213"/>
      <c r="ADV213"/>
      <c r="ADW213"/>
      <c r="ADX213"/>
      <c r="ADY213"/>
      <c r="ADZ213"/>
      <c r="AEA213"/>
      <c r="AEB213"/>
      <c r="AEC213"/>
      <c r="AED213"/>
      <c r="AEE213"/>
      <c r="AEF213"/>
      <c r="AEG213"/>
      <c r="AEH213"/>
      <c r="AEI213"/>
      <c r="AEJ213"/>
      <c r="AEK213"/>
      <c r="AEL213"/>
      <c r="AEM213"/>
      <c r="AEN213"/>
      <c r="AEO213"/>
      <c r="AEP213"/>
      <c r="AEQ213"/>
      <c r="AER213"/>
      <c r="AES213"/>
      <c r="AET213"/>
      <c r="AEU213"/>
      <c r="AEV213"/>
      <c r="AEW213"/>
      <c r="AEX213"/>
      <c r="AEY213"/>
      <c r="AEZ213"/>
      <c r="AFA213"/>
      <c r="AFB213"/>
      <c r="AFC213"/>
      <c r="AFD213"/>
      <c r="AFE213"/>
      <c r="AFF213"/>
      <c r="AFG213"/>
      <c r="AFH213"/>
      <c r="AFI213"/>
      <c r="AFJ213"/>
      <c r="AFK213"/>
      <c r="AFL213"/>
      <c r="AFM213"/>
      <c r="AFN213"/>
      <c r="AFO213"/>
      <c r="AFP213"/>
      <c r="AFQ213"/>
      <c r="AFR213"/>
      <c r="AFS213"/>
      <c r="AFT213"/>
      <c r="AFU213"/>
      <c r="AFV213"/>
      <c r="AFW213"/>
      <c r="AFX213"/>
      <c r="AFY213"/>
      <c r="AFZ213"/>
      <c r="AGA213"/>
      <c r="AGB213"/>
      <c r="AGC213"/>
      <c r="AGD213"/>
      <c r="AGE213"/>
      <c r="AGF213"/>
      <c r="AGG213"/>
      <c r="AGH213"/>
      <c r="AGI213"/>
      <c r="AGJ213"/>
      <c r="AGK213"/>
      <c r="AGL213"/>
      <c r="AGM213"/>
      <c r="AGN213"/>
      <c r="AGO213"/>
      <c r="AGP213"/>
      <c r="AGQ213"/>
      <c r="AGR213"/>
      <c r="AGS213"/>
      <c r="AGT213"/>
      <c r="AGU213"/>
      <c r="AGV213"/>
      <c r="AGW213"/>
      <c r="AGX213"/>
      <c r="AGY213"/>
      <c r="AGZ213"/>
      <c r="AHA213"/>
      <c r="AHB213"/>
      <c r="AHC213"/>
      <c r="AHD213"/>
      <c r="AHE213"/>
      <c r="AHF213"/>
      <c r="AHG213"/>
      <c r="AHH213"/>
      <c r="AHI213"/>
      <c r="AHJ213"/>
      <c r="AHK213"/>
      <c r="AHL213"/>
      <c r="AHM213"/>
      <c r="AHN213"/>
      <c r="AHO213"/>
      <c r="AHP213"/>
      <c r="AHQ213"/>
      <c r="AHR213"/>
      <c r="AHS213"/>
      <c r="AHT213"/>
      <c r="AHU213"/>
      <c r="AHV213"/>
      <c r="AHW213"/>
      <c r="AHX213"/>
      <c r="AHY213"/>
      <c r="AHZ213"/>
      <c r="AIA213"/>
      <c r="AIB213"/>
      <c r="AIC213"/>
      <c r="AID213"/>
      <c r="AIE213"/>
      <c r="AIF213"/>
      <c r="AIG213"/>
      <c r="AIH213"/>
      <c r="AII213"/>
      <c r="AIJ213"/>
      <c r="AIK213"/>
      <c r="AIL213"/>
      <c r="AIM213"/>
      <c r="AIN213"/>
      <c r="AIO213"/>
      <c r="AIP213"/>
      <c r="AIQ213"/>
      <c r="AIR213"/>
      <c r="AIS213"/>
      <c r="AIT213"/>
      <c r="AIU213"/>
      <c r="AIV213"/>
      <c r="AIW213"/>
      <c r="AIX213"/>
      <c r="AIY213"/>
      <c r="AIZ213"/>
      <c r="AJA213"/>
      <c r="AJB213"/>
      <c r="AJC213"/>
      <c r="AJD213"/>
      <c r="AJE213"/>
      <c r="AJF213"/>
      <c r="AJG213"/>
      <c r="AJH213"/>
      <c r="AJI213"/>
      <c r="AJJ213"/>
      <c r="AJK213"/>
      <c r="AJL213"/>
      <c r="AJM213"/>
      <c r="AJN213"/>
      <c r="AJO213"/>
      <c r="AJP213"/>
      <c r="AJQ213"/>
      <c r="AJR213"/>
      <c r="AJS213"/>
      <c r="AJT213"/>
      <c r="AJU213"/>
      <c r="AJV213"/>
      <c r="AJW213"/>
      <c r="AJX213"/>
      <c r="AJY213"/>
      <c r="AJZ213"/>
      <c r="AKA213"/>
      <c r="AKB213"/>
      <c r="AKC213"/>
      <c r="AKD213"/>
      <c r="AKE213"/>
      <c r="AKF213"/>
      <c r="AKG213"/>
      <c r="AKH213"/>
      <c r="AKI213"/>
      <c r="AKJ213"/>
      <c r="AKK213"/>
      <c r="AKL213"/>
      <c r="AKM213"/>
      <c r="AKN213"/>
      <c r="AKO213"/>
      <c r="AKP213"/>
      <c r="AKQ213"/>
      <c r="AKR213"/>
      <c r="AKS213"/>
      <c r="AKT213"/>
      <c r="AKU213"/>
      <c r="AKV213"/>
      <c r="AKW213"/>
      <c r="AKX213"/>
      <c r="AKY213"/>
      <c r="AKZ213"/>
      <c r="ALA213"/>
      <c r="ALB213"/>
      <c r="ALC213"/>
      <c r="ALD213"/>
      <c r="ALE213"/>
      <c r="ALF213"/>
      <c r="ALG213"/>
      <c r="ALH213"/>
      <c r="ALI213"/>
      <c r="ALJ213"/>
      <c r="ALK213"/>
      <c r="ALL213"/>
      <c r="ALM213"/>
      <c r="ALN213"/>
      <c r="ALO213"/>
      <c r="ALP213"/>
      <c r="ALQ213"/>
      <c r="ALR213"/>
      <c r="ALS213"/>
      <c r="ALT213"/>
      <c r="ALU213"/>
      <c r="ALV213"/>
      <c r="ALW213"/>
      <c r="ALX213"/>
      <c r="ALY213"/>
      <c r="ALZ213"/>
      <c r="AMA213"/>
      <c r="AMB213"/>
      <c r="AMC213"/>
      <c r="AMD213"/>
    </row>
    <row r="214" spans="1:1018" s="195" customFormat="1" ht="12.75" customHeight="1">
      <c r="A214" s="253" t="s">
        <v>380</v>
      </c>
      <c r="B214" s="254" t="s">
        <v>282</v>
      </c>
      <c r="C214" s="202" t="s">
        <v>249</v>
      </c>
      <c r="D214" s="202"/>
      <c r="E214" s="202"/>
      <c r="F214" s="202"/>
      <c r="G214" s="255"/>
      <c r="H214" s="255"/>
      <c r="I214" s="181"/>
      <c r="J214" s="181"/>
      <c r="K214" s="182">
        <v>5</v>
      </c>
      <c r="L214" s="255"/>
      <c r="M214" s="201"/>
      <c r="N214" s="201"/>
      <c r="O214" s="181"/>
      <c r="P214" s="181"/>
      <c r="Q214" s="181"/>
      <c r="R214" s="181"/>
      <c r="S214" s="186" t="s">
        <v>33</v>
      </c>
      <c r="T214" s="185"/>
    </row>
    <row r="215" spans="1:1018" s="195" customFormat="1" ht="12.75" customHeight="1">
      <c r="A215" s="253" t="s">
        <v>383</v>
      </c>
      <c r="B215" s="254" t="s">
        <v>284</v>
      </c>
      <c r="C215" s="202" t="s">
        <v>249</v>
      </c>
      <c r="D215" s="202"/>
      <c r="E215" s="202"/>
      <c r="F215" s="202"/>
      <c r="G215" s="255"/>
      <c r="H215" s="255"/>
      <c r="I215" s="181"/>
      <c r="J215" s="181"/>
      <c r="K215" s="182">
        <v>15</v>
      </c>
      <c r="L215" s="255"/>
      <c r="M215" s="244"/>
      <c r="N215" s="256"/>
      <c r="O215" s="181"/>
      <c r="P215" s="181"/>
      <c r="Q215" s="181"/>
      <c r="R215" s="181"/>
      <c r="S215" s="186" t="s">
        <v>33</v>
      </c>
      <c r="T215" s="185"/>
    </row>
    <row r="216" spans="1:1018">
      <c r="A216" s="156" t="s">
        <v>54</v>
      </c>
      <c r="B216" s="156"/>
      <c r="C216" s="157">
        <f>SUMIF(C214:C215,"=k",$G214:$G215)+SUMIF(C214:C215,"=k",$H214:$H215)+SUMIF(C214:C215,"=k",$I214:$I215)</f>
        <v>0</v>
      </c>
      <c r="D216" s="157">
        <f>SUMIF(D209:D215,"=x",$G209:$G215)+SUMIF(D209:D215,"=x",$H209:$H215)+SUMIF(D209:D215,"=x",$I209:$I215)</f>
        <v>0</v>
      </c>
      <c r="E216" s="157">
        <f>SUMIF(E209:E215,"=x",$G209:$G215)+SUMIF(E209:E215,"=x",$H209:$H215)+SUMIF(E209:E215,"=x",$I209:$I215)</f>
        <v>0</v>
      </c>
      <c r="F216" s="157">
        <f>SUMIF(F209:F215,"=x",$G209:$G215)+SUMIF(F209:F215,"=x",$H209:$H215)+SUMIF(F209:F215,"=x",$I209:$I215)</f>
        <v>0</v>
      </c>
      <c r="G216" s="157">
        <f>SUM(C216:F216)</f>
        <v>0</v>
      </c>
      <c r="H216" s="157"/>
      <c r="I216" s="157"/>
      <c r="J216" s="157"/>
      <c r="K216" s="157"/>
      <c r="L216" s="157"/>
      <c r="M216" s="158"/>
      <c r="N216" s="158"/>
      <c r="O216" s="158"/>
      <c r="P216" s="158"/>
      <c r="Q216" s="158"/>
      <c r="R216" s="158"/>
      <c r="S216" s="158"/>
      <c r="T216" s="7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  <c r="IQ216"/>
      <c r="IR216"/>
      <c r="IS216"/>
      <c r="IT216"/>
      <c r="IU216"/>
      <c r="IV216"/>
      <c r="IW216"/>
      <c r="IX216"/>
      <c r="IY216"/>
      <c r="IZ216"/>
      <c r="JA216"/>
      <c r="JB216"/>
      <c r="JC216"/>
      <c r="JD216"/>
      <c r="JE216"/>
      <c r="JF216"/>
      <c r="JG216"/>
      <c r="JH216"/>
      <c r="JI216"/>
      <c r="JJ216"/>
      <c r="JK216"/>
      <c r="JL216"/>
      <c r="JM216"/>
      <c r="JN216"/>
      <c r="JO216"/>
      <c r="JP216"/>
      <c r="JQ216"/>
      <c r="JR216"/>
      <c r="JS216"/>
      <c r="JT216"/>
      <c r="JU216"/>
      <c r="JV216"/>
      <c r="JW216"/>
      <c r="JX216"/>
      <c r="JY216"/>
      <c r="JZ216"/>
      <c r="KA216"/>
      <c r="KB216"/>
      <c r="KC216"/>
      <c r="KD216"/>
      <c r="KE216"/>
      <c r="KF216"/>
      <c r="KG216"/>
      <c r="KH216"/>
      <c r="KI216"/>
      <c r="KJ216"/>
      <c r="KK216"/>
      <c r="KL216"/>
      <c r="KM216"/>
      <c r="KN216"/>
      <c r="KO216"/>
      <c r="KP216"/>
      <c r="KQ216"/>
      <c r="KR216"/>
      <c r="KS216"/>
      <c r="KT216"/>
      <c r="KU216"/>
      <c r="KV216"/>
      <c r="KW216"/>
      <c r="KX216"/>
      <c r="KY216"/>
      <c r="KZ216"/>
      <c r="LA216"/>
      <c r="LB216"/>
      <c r="LC216"/>
      <c r="LD216"/>
      <c r="LE216"/>
      <c r="LF216"/>
      <c r="LG216"/>
      <c r="LH216"/>
      <c r="LI216"/>
      <c r="LJ216"/>
      <c r="LK216"/>
      <c r="LL216"/>
      <c r="LM216"/>
      <c r="LN216"/>
      <c r="LO216"/>
      <c r="LP216"/>
      <c r="LQ216"/>
      <c r="LR216"/>
      <c r="LS216"/>
      <c r="LT216"/>
      <c r="LU216"/>
      <c r="LV216"/>
      <c r="LW216"/>
      <c r="LX216"/>
      <c r="LY216"/>
      <c r="LZ216"/>
      <c r="MA216"/>
      <c r="MB216"/>
      <c r="MC216"/>
      <c r="MD216"/>
      <c r="ME216"/>
      <c r="MF216"/>
      <c r="MG216"/>
      <c r="MH216"/>
      <c r="MI216"/>
      <c r="MJ216"/>
      <c r="MK216"/>
      <c r="ML216"/>
      <c r="MM216"/>
      <c r="MN216"/>
      <c r="MO216"/>
      <c r="MP216"/>
      <c r="MQ216"/>
      <c r="MR216"/>
      <c r="MS216"/>
      <c r="MT216"/>
      <c r="MU216"/>
      <c r="MV216"/>
      <c r="MW216"/>
      <c r="MX216"/>
      <c r="MY216"/>
      <c r="MZ216"/>
      <c r="NA216"/>
      <c r="NB216"/>
      <c r="NC216"/>
      <c r="ND216"/>
      <c r="NE216"/>
      <c r="NF216"/>
      <c r="NG216"/>
      <c r="NH216"/>
      <c r="NI216"/>
      <c r="NJ216"/>
      <c r="NK216"/>
      <c r="NL216"/>
      <c r="NM216"/>
      <c r="NN216"/>
      <c r="NO216"/>
      <c r="NP216"/>
      <c r="NQ216"/>
      <c r="NR216"/>
      <c r="NS216"/>
      <c r="NT216"/>
      <c r="NU216"/>
      <c r="NV216"/>
      <c r="NW216"/>
      <c r="NX216"/>
      <c r="NY216"/>
      <c r="NZ216"/>
      <c r="OA216"/>
      <c r="OB216"/>
      <c r="OC216"/>
      <c r="OD216"/>
      <c r="OE216"/>
      <c r="OF216"/>
      <c r="OG216"/>
      <c r="OH216"/>
      <c r="OI216"/>
      <c r="OJ216"/>
      <c r="OK216"/>
      <c r="OL216"/>
      <c r="OM216"/>
      <c r="ON216"/>
      <c r="OO216"/>
      <c r="OP216"/>
      <c r="OQ216"/>
      <c r="OR216"/>
      <c r="OS216"/>
      <c r="OT216"/>
      <c r="OU216"/>
      <c r="OV216"/>
      <c r="OW216"/>
      <c r="OX216"/>
      <c r="OY216"/>
      <c r="OZ216"/>
      <c r="PA216"/>
      <c r="PB216"/>
      <c r="PC216"/>
      <c r="PD216"/>
      <c r="PE216"/>
      <c r="PF216"/>
      <c r="PG216"/>
      <c r="PH216"/>
      <c r="PI216"/>
      <c r="PJ216"/>
      <c r="PK216"/>
      <c r="PL216"/>
      <c r="PM216"/>
      <c r="PN216"/>
      <c r="PO216"/>
      <c r="PP216"/>
      <c r="PQ216"/>
      <c r="PR216"/>
      <c r="PS216"/>
      <c r="PT216"/>
      <c r="PU216"/>
      <c r="PV216"/>
      <c r="PW216"/>
      <c r="PX216"/>
      <c r="PY216"/>
      <c r="PZ216"/>
      <c r="QA216"/>
      <c r="QB216"/>
      <c r="QC216"/>
      <c r="QD216"/>
      <c r="QE216"/>
      <c r="QF216"/>
      <c r="QG216"/>
      <c r="QH216"/>
      <c r="QI216"/>
      <c r="QJ216"/>
      <c r="QK216"/>
      <c r="QL216"/>
      <c r="QM216"/>
      <c r="QN216"/>
      <c r="QO216"/>
      <c r="QP216"/>
      <c r="QQ216"/>
      <c r="QR216"/>
      <c r="QS216"/>
      <c r="QT216"/>
      <c r="QU216"/>
      <c r="QV216"/>
      <c r="QW216"/>
      <c r="QX216"/>
      <c r="QY216"/>
      <c r="QZ216"/>
      <c r="RA216"/>
      <c r="RB216"/>
      <c r="RC216"/>
      <c r="RD216"/>
      <c r="RE216"/>
      <c r="RF216"/>
      <c r="RG216"/>
      <c r="RH216"/>
      <c r="RI216"/>
      <c r="RJ216"/>
      <c r="RK216"/>
      <c r="RL216"/>
      <c r="RM216"/>
      <c r="RN216"/>
      <c r="RO216"/>
      <c r="RP216"/>
      <c r="RQ216"/>
      <c r="RR216"/>
      <c r="RS216"/>
      <c r="RT216"/>
      <c r="RU216"/>
      <c r="RV216"/>
      <c r="RW216"/>
      <c r="RX216"/>
      <c r="RY216"/>
      <c r="RZ216"/>
      <c r="SA216"/>
      <c r="SB216"/>
      <c r="SC216"/>
      <c r="SD216"/>
      <c r="SE216"/>
      <c r="SF216"/>
      <c r="SG216"/>
      <c r="SH216"/>
      <c r="SI216"/>
      <c r="SJ216"/>
      <c r="SK216"/>
      <c r="SL216"/>
      <c r="SM216"/>
      <c r="SN216"/>
      <c r="SO216"/>
      <c r="SP216"/>
      <c r="SQ216"/>
      <c r="SR216"/>
      <c r="SS216"/>
      <c r="ST216"/>
      <c r="SU216"/>
      <c r="SV216"/>
      <c r="SW216"/>
      <c r="SX216"/>
      <c r="SY216"/>
      <c r="SZ216"/>
      <c r="TA216"/>
      <c r="TB216"/>
      <c r="TC216"/>
      <c r="TD216"/>
      <c r="TE216"/>
      <c r="TF216"/>
      <c r="TG216"/>
      <c r="TH216"/>
      <c r="TI216"/>
      <c r="TJ216"/>
      <c r="TK216"/>
      <c r="TL216"/>
      <c r="TM216"/>
      <c r="TN216"/>
      <c r="TO216"/>
      <c r="TP216"/>
      <c r="TQ216"/>
      <c r="TR216"/>
      <c r="TS216"/>
      <c r="TT216"/>
      <c r="TU216"/>
      <c r="TV216"/>
      <c r="TW216"/>
      <c r="TX216"/>
      <c r="TY216"/>
      <c r="TZ216"/>
      <c r="UA216"/>
      <c r="UB216"/>
      <c r="UC216"/>
      <c r="UD216"/>
      <c r="UE216"/>
      <c r="UF216"/>
      <c r="UG216"/>
      <c r="UH216"/>
      <c r="UI216"/>
      <c r="UJ216"/>
      <c r="UK216"/>
      <c r="UL216"/>
      <c r="UM216"/>
      <c r="UN216"/>
      <c r="UO216"/>
      <c r="UP216"/>
      <c r="UQ216"/>
      <c r="UR216"/>
      <c r="US216"/>
      <c r="UT216"/>
      <c r="UU216"/>
      <c r="UV216"/>
      <c r="UW216"/>
      <c r="UX216"/>
      <c r="UY216"/>
      <c r="UZ216"/>
      <c r="VA216"/>
      <c r="VB216"/>
      <c r="VC216"/>
      <c r="VD216"/>
      <c r="VE216"/>
      <c r="VF216"/>
      <c r="VG216"/>
      <c r="VH216"/>
      <c r="VI216"/>
      <c r="VJ216"/>
      <c r="VK216"/>
      <c r="VL216"/>
      <c r="VM216"/>
      <c r="VN216"/>
      <c r="VO216"/>
      <c r="VP216"/>
      <c r="VQ216"/>
      <c r="VR216"/>
      <c r="VS216"/>
      <c r="VT216"/>
      <c r="VU216"/>
      <c r="VV216"/>
      <c r="VW216"/>
      <c r="VX216"/>
      <c r="VY216"/>
      <c r="VZ216"/>
      <c r="WA216"/>
      <c r="WB216"/>
      <c r="WC216"/>
      <c r="WD216"/>
      <c r="WE216"/>
      <c r="WF216"/>
      <c r="WG216"/>
      <c r="WH216"/>
      <c r="WI216"/>
      <c r="WJ216"/>
      <c r="WK216"/>
      <c r="WL216"/>
      <c r="WM216"/>
      <c r="WN216"/>
      <c r="WO216"/>
      <c r="WP216"/>
      <c r="WQ216"/>
      <c r="WR216"/>
      <c r="WS216"/>
      <c r="WT216"/>
      <c r="WU216"/>
      <c r="WV216"/>
      <c r="WW216"/>
      <c r="WX216"/>
      <c r="WY216"/>
      <c r="WZ216"/>
      <c r="XA216"/>
      <c r="XB216"/>
      <c r="XC216"/>
      <c r="XD216"/>
      <c r="XE216"/>
      <c r="XF216"/>
      <c r="XG216"/>
      <c r="XH216"/>
      <c r="XI216"/>
      <c r="XJ216"/>
      <c r="XK216"/>
      <c r="XL216"/>
      <c r="XM216"/>
      <c r="XN216"/>
      <c r="XO216"/>
      <c r="XP216"/>
      <c r="XQ216"/>
      <c r="XR216"/>
      <c r="XS216"/>
      <c r="XT216"/>
      <c r="XU216"/>
      <c r="XV216"/>
      <c r="XW216"/>
      <c r="XX216"/>
      <c r="XY216"/>
      <c r="XZ216"/>
      <c r="YA216"/>
      <c r="YB216"/>
      <c r="YC216"/>
      <c r="YD216"/>
      <c r="YE216"/>
      <c r="YF216"/>
      <c r="YG216"/>
      <c r="YH216"/>
      <c r="YI216"/>
      <c r="YJ216"/>
      <c r="YK216"/>
      <c r="YL216"/>
      <c r="YM216"/>
      <c r="YN216"/>
      <c r="YO216"/>
      <c r="YP216"/>
      <c r="YQ216"/>
      <c r="YR216"/>
      <c r="YS216"/>
      <c r="YT216"/>
      <c r="YU216"/>
      <c r="YV216"/>
      <c r="YW216"/>
      <c r="YX216"/>
      <c r="YY216"/>
      <c r="YZ216"/>
      <c r="ZA216"/>
      <c r="ZB216"/>
      <c r="ZC216"/>
      <c r="ZD216"/>
      <c r="ZE216"/>
      <c r="ZF216"/>
      <c r="ZG216"/>
      <c r="ZH216"/>
      <c r="ZI216"/>
      <c r="ZJ216"/>
      <c r="ZK216"/>
      <c r="ZL216"/>
      <c r="ZM216"/>
      <c r="ZN216"/>
      <c r="ZO216"/>
      <c r="ZP216"/>
      <c r="ZQ216"/>
      <c r="ZR216"/>
      <c r="ZS216"/>
      <c r="ZT216"/>
      <c r="ZU216"/>
      <c r="ZV216"/>
      <c r="ZW216"/>
      <c r="ZX216"/>
      <c r="ZY216"/>
      <c r="ZZ216"/>
      <c r="AAA216"/>
      <c r="AAB216"/>
      <c r="AAC216"/>
      <c r="AAD216"/>
      <c r="AAE216"/>
      <c r="AAF216"/>
      <c r="AAG216"/>
      <c r="AAH216"/>
      <c r="AAI216"/>
      <c r="AAJ216"/>
      <c r="AAK216"/>
      <c r="AAL216"/>
      <c r="AAM216"/>
      <c r="AAN216"/>
      <c r="AAO216"/>
      <c r="AAP216"/>
      <c r="AAQ216"/>
      <c r="AAR216"/>
      <c r="AAS216"/>
      <c r="AAT216"/>
      <c r="AAU216"/>
      <c r="AAV216"/>
      <c r="AAW216"/>
      <c r="AAX216"/>
      <c r="AAY216"/>
      <c r="AAZ216"/>
      <c r="ABA216"/>
      <c r="ABB216"/>
      <c r="ABC216"/>
      <c r="ABD216"/>
      <c r="ABE216"/>
      <c r="ABF216"/>
      <c r="ABG216"/>
      <c r="ABH216"/>
      <c r="ABI216"/>
      <c r="ABJ216"/>
      <c r="ABK216"/>
      <c r="ABL216"/>
      <c r="ABM216"/>
      <c r="ABN216"/>
      <c r="ABO216"/>
      <c r="ABP216"/>
      <c r="ABQ216"/>
      <c r="ABR216"/>
      <c r="ABS216"/>
      <c r="ABT216"/>
      <c r="ABU216"/>
      <c r="ABV216"/>
      <c r="ABW216"/>
      <c r="ABX216"/>
      <c r="ABY216"/>
      <c r="ABZ216"/>
      <c r="ACA216"/>
      <c r="ACB216"/>
      <c r="ACC216"/>
      <c r="ACD216"/>
      <c r="ACE216"/>
      <c r="ACF216"/>
      <c r="ACG216"/>
      <c r="ACH216"/>
      <c r="ACI216"/>
      <c r="ACJ216"/>
      <c r="ACK216"/>
      <c r="ACL216"/>
      <c r="ACM216"/>
      <c r="ACN216"/>
      <c r="ACO216"/>
      <c r="ACP216"/>
      <c r="ACQ216"/>
      <c r="ACR216"/>
      <c r="ACS216"/>
      <c r="ACT216"/>
      <c r="ACU216"/>
      <c r="ACV216"/>
      <c r="ACW216"/>
      <c r="ACX216"/>
      <c r="ACY216"/>
      <c r="ACZ216"/>
      <c r="ADA216"/>
      <c r="ADB216"/>
      <c r="ADC216"/>
      <c r="ADD216"/>
      <c r="ADE216"/>
      <c r="ADF216"/>
      <c r="ADG216"/>
      <c r="ADH216"/>
      <c r="ADI216"/>
      <c r="ADJ216"/>
      <c r="ADK216"/>
      <c r="ADL216"/>
      <c r="ADM216"/>
      <c r="ADN216"/>
      <c r="ADO216"/>
      <c r="ADP216"/>
      <c r="ADQ216"/>
      <c r="ADR216"/>
      <c r="ADS216"/>
      <c r="ADT216"/>
      <c r="ADU216"/>
      <c r="ADV216"/>
      <c r="ADW216"/>
      <c r="ADX216"/>
      <c r="ADY216"/>
      <c r="ADZ216"/>
      <c r="AEA216"/>
      <c r="AEB216"/>
      <c r="AEC216"/>
      <c r="AED216"/>
      <c r="AEE216"/>
      <c r="AEF216"/>
      <c r="AEG216"/>
      <c r="AEH216"/>
      <c r="AEI216"/>
      <c r="AEJ216"/>
      <c r="AEK216"/>
      <c r="AEL216"/>
      <c r="AEM216"/>
      <c r="AEN216"/>
      <c r="AEO216"/>
      <c r="AEP216"/>
      <c r="AEQ216"/>
      <c r="AER216"/>
      <c r="AES216"/>
      <c r="AET216"/>
      <c r="AEU216"/>
      <c r="AEV216"/>
      <c r="AEW216"/>
      <c r="AEX216"/>
      <c r="AEY216"/>
      <c r="AEZ216"/>
      <c r="AFA216"/>
      <c r="AFB216"/>
      <c r="AFC216"/>
      <c r="AFD216"/>
      <c r="AFE216"/>
      <c r="AFF216"/>
      <c r="AFG216"/>
      <c r="AFH216"/>
      <c r="AFI216"/>
      <c r="AFJ216"/>
      <c r="AFK216"/>
      <c r="AFL216"/>
      <c r="AFM216"/>
      <c r="AFN216"/>
      <c r="AFO216"/>
      <c r="AFP216"/>
      <c r="AFQ216"/>
      <c r="AFR216"/>
      <c r="AFS216"/>
      <c r="AFT216"/>
      <c r="AFU216"/>
      <c r="AFV216"/>
      <c r="AFW216"/>
      <c r="AFX216"/>
      <c r="AFY216"/>
      <c r="AFZ216"/>
      <c r="AGA216"/>
      <c r="AGB216"/>
      <c r="AGC216"/>
      <c r="AGD216"/>
      <c r="AGE216"/>
      <c r="AGF216"/>
      <c r="AGG216"/>
      <c r="AGH216"/>
      <c r="AGI216"/>
      <c r="AGJ216"/>
      <c r="AGK216"/>
      <c r="AGL216"/>
      <c r="AGM216"/>
      <c r="AGN216"/>
      <c r="AGO216"/>
      <c r="AGP216"/>
      <c r="AGQ216"/>
      <c r="AGR216"/>
      <c r="AGS216"/>
      <c r="AGT216"/>
      <c r="AGU216"/>
      <c r="AGV216"/>
      <c r="AGW216"/>
      <c r="AGX216"/>
      <c r="AGY216"/>
      <c r="AGZ216"/>
      <c r="AHA216"/>
      <c r="AHB216"/>
      <c r="AHC216"/>
      <c r="AHD216"/>
      <c r="AHE216"/>
      <c r="AHF216"/>
      <c r="AHG216"/>
      <c r="AHH216"/>
      <c r="AHI216"/>
      <c r="AHJ216"/>
      <c r="AHK216"/>
      <c r="AHL216"/>
      <c r="AHM216"/>
      <c r="AHN216"/>
      <c r="AHO216"/>
      <c r="AHP216"/>
      <c r="AHQ216"/>
      <c r="AHR216"/>
      <c r="AHS216"/>
      <c r="AHT216"/>
      <c r="AHU216"/>
      <c r="AHV216"/>
      <c r="AHW216"/>
      <c r="AHX216"/>
      <c r="AHY216"/>
      <c r="AHZ216"/>
      <c r="AIA216"/>
      <c r="AIB216"/>
      <c r="AIC216"/>
      <c r="AID216"/>
      <c r="AIE216"/>
      <c r="AIF216"/>
      <c r="AIG216"/>
      <c r="AIH216"/>
      <c r="AII216"/>
      <c r="AIJ216"/>
      <c r="AIK216"/>
      <c r="AIL216"/>
      <c r="AIM216"/>
      <c r="AIN216"/>
      <c r="AIO216"/>
      <c r="AIP216"/>
      <c r="AIQ216"/>
      <c r="AIR216"/>
      <c r="AIS216"/>
      <c r="AIT216"/>
      <c r="AIU216"/>
      <c r="AIV216"/>
      <c r="AIW216"/>
      <c r="AIX216"/>
      <c r="AIY216"/>
      <c r="AIZ216"/>
      <c r="AJA216"/>
      <c r="AJB216"/>
      <c r="AJC216"/>
      <c r="AJD216"/>
      <c r="AJE216"/>
      <c r="AJF216"/>
      <c r="AJG216"/>
      <c r="AJH216"/>
      <c r="AJI216"/>
      <c r="AJJ216"/>
      <c r="AJK216"/>
      <c r="AJL216"/>
      <c r="AJM216"/>
      <c r="AJN216"/>
      <c r="AJO216"/>
      <c r="AJP216"/>
      <c r="AJQ216"/>
      <c r="AJR216"/>
      <c r="AJS216"/>
      <c r="AJT216"/>
      <c r="AJU216"/>
      <c r="AJV216"/>
      <c r="AJW216"/>
      <c r="AJX216"/>
      <c r="AJY216"/>
      <c r="AJZ216"/>
      <c r="AKA216"/>
      <c r="AKB216"/>
      <c r="AKC216"/>
      <c r="AKD216"/>
      <c r="AKE216"/>
      <c r="AKF216"/>
      <c r="AKG216"/>
      <c r="AKH216"/>
      <c r="AKI216"/>
      <c r="AKJ216"/>
      <c r="AKK216"/>
      <c r="AKL216"/>
      <c r="AKM216"/>
      <c r="AKN216"/>
      <c r="AKO216"/>
      <c r="AKP216"/>
      <c r="AKQ216"/>
      <c r="AKR216"/>
      <c r="AKS216"/>
      <c r="AKT216"/>
      <c r="AKU216"/>
      <c r="AKV216"/>
      <c r="AKW216"/>
      <c r="AKX216"/>
      <c r="AKY216"/>
      <c r="AKZ216"/>
      <c r="ALA216"/>
      <c r="ALB216"/>
      <c r="ALC216"/>
      <c r="ALD216"/>
      <c r="ALE216"/>
      <c r="ALF216"/>
      <c r="ALG216"/>
      <c r="ALH216"/>
      <c r="ALI216"/>
      <c r="ALJ216"/>
      <c r="ALK216"/>
      <c r="ALL216"/>
      <c r="ALM216"/>
      <c r="ALN216"/>
      <c r="ALO216"/>
      <c r="ALP216"/>
      <c r="ALQ216"/>
      <c r="ALR216"/>
      <c r="ALS216"/>
      <c r="ALT216"/>
      <c r="ALU216"/>
      <c r="ALV216"/>
      <c r="ALW216"/>
      <c r="ALX216"/>
      <c r="ALY216"/>
      <c r="ALZ216"/>
      <c r="AMA216"/>
      <c r="AMB216"/>
      <c r="AMC216"/>
      <c r="AMD216"/>
    </row>
    <row r="217" spans="1:1018">
      <c r="A217" s="159" t="s">
        <v>55</v>
      </c>
      <c r="B217" s="159"/>
      <c r="C217" s="160">
        <f>SUMIF(C214:C215,"=k",$K214:$K215)</f>
        <v>20</v>
      </c>
      <c r="D217" s="160">
        <f>SUMIF(D209:D215,"=x",$K209:$K215)</f>
        <v>0</v>
      </c>
      <c r="E217" s="160">
        <f>SUMIF(E209:E215,"=x",$K209:$K215)</f>
        <v>0</v>
      </c>
      <c r="F217" s="160">
        <f>SUMIF(F209:F215,"=x",$K209:$K215)</f>
        <v>0</v>
      </c>
      <c r="G217" s="160">
        <f>SUM(C217:F217)</f>
        <v>20</v>
      </c>
      <c r="H217" s="160"/>
      <c r="I217" s="160"/>
      <c r="J217" s="160"/>
      <c r="K217" s="160"/>
      <c r="L217" s="160"/>
      <c r="M217" s="158"/>
      <c r="N217" s="158"/>
      <c r="O217" s="158"/>
      <c r="P217" s="158"/>
      <c r="Q217" s="158"/>
      <c r="R217" s="158"/>
      <c r="S217" s="158"/>
      <c r="T217" s="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  <c r="IQ217"/>
      <c r="IR217"/>
      <c r="IS217"/>
      <c r="IT217"/>
      <c r="IU217"/>
      <c r="IV217"/>
      <c r="IW217"/>
      <c r="IX217"/>
      <c r="IY217"/>
      <c r="IZ217"/>
      <c r="JA217"/>
      <c r="JB217"/>
      <c r="JC217"/>
      <c r="JD217"/>
      <c r="JE217"/>
      <c r="JF217"/>
      <c r="JG217"/>
      <c r="JH217"/>
      <c r="JI217"/>
      <c r="JJ217"/>
      <c r="JK217"/>
      <c r="JL217"/>
      <c r="JM217"/>
      <c r="JN217"/>
      <c r="JO217"/>
      <c r="JP217"/>
      <c r="JQ217"/>
      <c r="JR217"/>
      <c r="JS217"/>
      <c r="JT217"/>
      <c r="JU217"/>
      <c r="JV217"/>
      <c r="JW217"/>
      <c r="JX217"/>
      <c r="JY217"/>
      <c r="JZ217"/>
      <c r="KA217"/>
      <c r="KB217"/>
      <c r="KC217"/>
      <c r="KD217"/>
      <c r="KE217"/>
      <c r="KF217"/>
      <c r="KG217"/>
      <c r="KH217"/>
      <c r="KI217"/>
      <c r="KJ217"/>
      <c r="KK217"/>
      <c r="KL217"/>
      <c r="KM217"/>
      <c r="KN217"/>
      <c r="KO217"/>
      <c r="KP217"/>
      <c r="KQ217"/>
      <c r="KR217"/>
      <c r="KS217"/>
      <c r="KT217"/>
      <c r="KU217"/>
      <c r="KV217"/>
      <c r="KW217"/>
      <c r="KX217"/>
      <c r="KY217"/>
      <c r="KZ217"/>
      <c r="LA217"/>
      <c r="LB217"/>
      <c r="LC217"/>
      <c r="LD217"/>
      <c r="LE217"/>
      <c r="LF217"/>
      <c r="LG217"/>
      <c r="LH217"/>
      <c r="LI217"/>
      <c r="LJ217"/>
      <c r="LK217"/>
      <c r="LL217"/>
      <c r="LM217"/>
      <c r="LN217"/>
      <c r="LO217"/>
      <c r="LP217"/>
      <c r="LQ217"/>
      <c r="LR217"/>
      <c r="LS217"/>
      <c r="LT217"/>
      <c r="LU217"/>
      <c r="LV217"/>
      <c r="LW217"/>
      <c r="LX217"/>
      <c r="LY217"/>
      <c r="LZ217"/>
      <c r="MA217"/>
      <c r="MB217"/>
      <c r="MC217"/>
      <c r="MD217"/>
      <c r="ME217"/>
      <c r="MF217"/>
      <c r="MG217"/>
      <c r="MH217"/>
      <c r="MI217"/>
      <c r="MJ217"/>
      <c r="MK217"/>
      <c r="ML217"/>
      <c r="MM217"/>
      <c r="MN217"/>
      <c r="MO217"/>
      <c r="MP217"/>
      <c r="MQ217"/>
      <c r="MR217"/>
      <c r="MS217"/>
      <c r="MT217"/>
      <c r="MU217"/>
      <c r="MV217"/>
      <c r="MW217"/>
      <c r="MX217"/>
      <c r="MY217"/>
      <c r="MZ217"/>
      <c r="NA217"/>
      <c r="NB217"/>
      <c r="NC217"/>
      <c r="ND217"/>
      <c r="NE217"/>
      <c r="NF217"/>
      <c r="NG217"/>
      <c r="NH217"/>
      <c r="NI217"/>
      <c r="NJ217"/>
      <c r="NK217"/>
      <c r="NL217"/>
      <c r="NM217"/>
      <c r="NN217"/>
      <c r="NO217"/>
      <c r="NP217"/>
      <c r="NQ217"/>
      <c r="NR217"/>
      <c r="NS217"/>
      <c r="NT217"/>
      <c r="NU217"/>
      <c r="NV217"/>
      <c r="NW217"/>
      <c r="NX217"/>
      <c r="NY217"/>
      <c r="NZ217"/>
      <c r="OA217"/>
      <c r="OB217"/>
      <c r="OC217"/>
      <c r="OD217"/>
      <c r="OE217"/>
      <c r="OF217"/>
      <c r="OG217"/>
      <c r="OH217"/>
      <c r="OI217"/>
      <c r="OJ217"/>
      <c r="OK217"/>
      <c r="OL217"/>
      <c r="OM217"/>
      <c r="ON217"/>
      <c r="OO217"/>
      <c r="OP217"/>
      <c r="OQ217"/>
      <c r="OR217"/>
      <c r="OS217"/>
      <c r="OT217"/>
      <c r="OU217"/>
      <c r="OV217"/>
      <c r="OW217"/>
      <c r="OX217"/>
      <c r="OY217"/>
      <c r="OZ217"/>
      <c r="PA217"/>
      <c r="PB217"/>
      <c r="PC217"/>
      <c r="PD217"/>
      <c r="PE217"/>
      <c r="PF217"/>
      <c r="PG217"/>
      <c r="PH217"/>
      <c r="PI217"/>
      <c r="PJ217"/>
      <c r="PK217"/>
      <c r="PL217"/>
      <c r="PM217"/>
      <c r="PN217"/>
      <c r="PO217"/>
      <c r="PP217"/>
      <c r="PQ217"/>
      <c r="PR217"/>
      <c r="PS217"/>
      <c r="PT217"/>
      <c r="PU217"/>
      <c r="PV217"/>
      <c r="PW217"/>
      <c r="PX217"/>
      <c r="PY217"/>
      <c r="PZ217"/>
      <c r="QA217"/>
      <c r="QB217"/>
      <c r="QC217"/>
      <c r="QD217"/>
      <c r="QE217"/>
      <c r="QF217"/>
      <c r="QG217"/>
      <c r="QH217"/>
      <c r="QI217"/>
      <c r="QJ217"/>
      <c r="QK217"/>
      <c r="QL217"/>
      <c r="QM217"/>
      <c r="QN217"/>
      <c r="QO217"/>
      <c r="QP217"/>
      <c r="QQ217"/>
      <c r="QR217"/>
      <c r="QS217"/>
      <c r="QT217"/>
      <c r="QU217"/>
      <c r="QV217"/>
      <c r="QW217"/>
      <c r="QX217"/>
      <c r="QY217"/>
      <c r="QZ217"/>
      <c r="RA217"/>
      <c r="RB217"/>
      <c r="RC217"/>
      <c r="RD217"/>
      <c r="RE217"/>
      <c r="RF217"/>
      <c r="RG217"/>
      <c r="RH217"/>
      <c r="RI217"/>
      <c r="RJ217"/>
      <c r="RK217"/>
      <c r="RL217"/>
      <c r="RM217"/>
      <c r="RN217"/>
      <c r="RO217"/>
      <c r="RP217"/>
      <c r="RQ217"/>
      <c r="RR217"/>
      <c r="RS217"/>
      <c r="RT217"/>
      <c r="RU217"/>
      <c r="RV217"/>
      <c r="RW217"/>
      <c r="RX217"/>
      <c r="RY217"/>
      <c r="RZ217"/>
      <c r="SA217"/>
      <c r="SB217"/>
      <c r="SC217"/>
      <c r="SD217"/>
      <c r="SE217"/>
      <c r="SF217"/>
      <c r="SG217"/>
      <c r="SH217"/>
      <c r="SI217"/>
      <c r="SJ217"/>
      <c r="SK217"/>
      <c r="SL217"/>
      <c r="SM217"/>
      <c r="SN217"/>
      <c r="SO217"/>
      <c r="SP217"/>
      <c r="SQ217"/>
      <c r="SR217"/>
      <c r="SS217"/>
      <c r="ST217"/>
      <c r="SU217"/>
      <c r="SV217"/>
      <c r="SW217"/>
      <c r="SX217"/>
      <c r="SY217"/>
      <c r="SZ217"/>
      <c r="TA217"/>
      <c r="TB217"/>
      <c r="TC217"/>
      <c r="TD217"/>
      <c r="TE217"/>
      <c r="TF217"/>
      <c r="TG217"/>
      <c r="TH217"/>
      <c r="TI217"/>
      <c r="TJ217"/>
      <c r="TK217"/>
      <c r="TL217"/>
      <c r="TM217"/>
      <c r="TN217"/>
      <c r="TO217"/>
      <c r="TP217"/>
      <c r="TQ217"/>
      <c r="TR217"/>
      <c r="TS217"/>
      <c r="TT217"/>
      <c r="TU217"/>
      <c r="TV217"/>
      <c r="TW217"/>
      <c r="TX217"/>
      <c r="TY217"/>
      <c r="TZ217"/>
      <c r="UA217"/>
      <c r="UB217"/>
      <c r="UC217"/>
      <c r="UD217"/>
      <c r="UE217"/>
      <c r="UF217"/>
      <c r="UG217"/>
      <c r="UH217"/>
      <c r="UI217"/>
      <c r="UJ217"/>
      <c r="UK217"/>
      <c r="UL217"/>
      <c r="UM217"/>
      <c r="UN217"/>
      <c r="UO217"/>
      <c r="UP217"/>
      <c r="UQ217"/>
      <c r="UR217"/>
      <c r="US217"/>
      <c r="UT217"/>
      <c r="UU217"/>
      <c r="UV217"/>
      <c r="UW217"/>
      <c r="UX217"/>
      <c r="UY217"/>
      <c r="UZ217"/>
      <c r="VA217"/>
      <c r="VB217"/>
      <c r="VC217"/>
      <c r="VD217"/>
      <c r="VE217"/>
      <c r="VF217"/>
      <c r="VG217"/>
      <c r="VH217"/>
      <c r="VI217"/>
      <c r="VJ217"/>
      <c r="VK217"/>
      <c r="VL217"/>
      <c r="VM217"/>
      <c r="VN217"/>
      <c r="VO217"/>
      <c r="VP217"/>
      <c r="VQ217"/>
      <c r="VR217"/>
      <c r="VS217"/>
      <c r="VT217"/>
      <c r="VU217"/>
      <c r="VV217"/>
      <c r="VW217"/>
      <c r="VX217"/>
      <c r="VY217"/>
      <c r="VZ217"/>
      <c r="WA217"/>
      <c r="WB217"/>
      <c r="WC217"/>
      <c r="WD217"/>
      <c r="WE217"/>
      <c r="WF217"/>
      <c r="WG217"/>
      <c r="WH217"/>
      <c r="WI217"/>
      <c r="WJ217"/>
      <c r="WK217"/>
      <c r="WL217"/>
      <c r="WM217"/>
      <c r="WN217"/>
      <c r="WO217"/>
      <c r="WP217"/>
      <c r="WQ217"/>
      <c r="WR217"/>
      <c r="WS217"/>
      <c r="WT217"/>
      <c r="WU217"/>
      <c r="WV217"/>
      <c r="WW217"/>
      <c r="WX217"/>
      <c r="WY217"/>
      <c r="WZ217"/>
      <c r="XA217"/>
      <c r="XB217"/>
      <c r="XC217"/>
      <c r="XD217"/>
      <c r="XE217"/>
      <c r="XF217"/>
      <c r="XG217"/>
      <c r="XH217"/>
      <c r="XI217"/>
      <c r="XJ217"/>
      <c r="XK217"/>
      <c r="XL217"/>
      <c r="XM217"/>
      <c r="XN217"/>
      <c r="XO217"/>
      <c r="XP217"/>
      <c r="XQ217"/>
      <c r="XR217"/>
      <c r="XS217"/>
      <c r="XT217"/>
      <c r="XU217"/>
      <c r="XV217"/>
      <c r="XW217"/>
      <c r="XX217"/>
      <c r="XY217"/>
      <c r="XZ217"/>
      <c r="YA217"/>
      <c r="YB217"/>
      <c r="YC217"/>
      <c r="YD217"/>
      <c r="YE217"/>
      <c r="YF217"/>
      <c r="YG217"/>
      <c r="YH217"/>
      <c r="YI217"/>
      <c r="YJ217"/>
      <c r="YK217"/>
      <c r="YL217"/>
      <c r="YM217"/>
      <c r="YN217"/>
      <c r="YO217"/>
      <c r="YP217"/>
      <c r="YQ217"/>
      <c r="YR217"/>
      <c r="YS217"/>
      <c r="YT217"/>
      <c r="YU217"/>
      <c r="YV217"/>
      <c r="YW217"/>
      <c r="YX217"/>
      <c r="YY217"/>
      <c r="YZ217"/>
      <c r="ZA217"/>
      <c r="ZB217"/>
      <c r="ZC217"/>
      <c r="ZD217"/>
      <c r="ZE217"/>
      <c r="ZF217"/>
      <c r="ZG217"/>
      <c r="ZH217"/>
      <c r="ZI217"/>
      <c r="ZJ217"/>
      <c r="ZK217"/>
      <c r="ZL217"/>
      <c r="ZM217"/>
      <c r="ZN217"/>
      <c r="ZO217"/>
      <c r="ZP217"/>
      <c r="ZQ217"/>
      <c r="ZR217"/>
      <c r="ZS217"/>
      <c r="ZT217"/>
      <c r="ZU217"/>
      <c r="ZV217"/>
      <c r="ZW217"/>
      <c r="ZX217"/>
      <c r="ZY217"/>
      <c r="ZZ217"/>
      <c r="AAA217"/>
      <c r="AAB217"/>
      <c r="AAC217"/>
      <c r="AAD217"/>
      <c r="AAE217"/>
      <c r="AAF217"/>
      <c r="AAG217"/>
      <c r="AAH217"/>
      <c r="AAI217"/>
      <c r="AAJ217"/>
      <c r="AAK217"/>
      <c r="AAL217"/>
      <c r="AAM217"/>
      <c r="AAN217"/>
      <c r="AAO217"/>
      <c r="AAP217"/>
      <c r="AAQ217"/>
      <c r="AAR217"/>
      <c r="AAS217"/>
      <c r="AAT217"/>
      <c r="AAU217"/>
      <c r="AAV217"/>
      <c r="AAW217"/>
      <c r="AAX217"/>
      <c r="AAY217"/>
      <c r="AAZ217"/>
      <c r="ABA217"/>
      <c r="ABB217"/>
      <c r="ABC217"/>
      <c r="ABD217"/>
      <c r="ABE217"/>
      <c r="ABF217"/>
      <c r="ABG217"/>
      <c r="ABH217"/>
      <c r="ABI217"/>
      <c r="ABJ217"/>
      <c r="ABK217"/>
      <c r="ABL217"/>
      <c r="ABM217"/>
      <c r="ABN217"/>
      <c r="ABO217"/>
      <c r="ABP217"/>
      <c r="ABQ217"/>
      <c r="ABR217"/>
      <c r="ABS217"/>
      <c r="ABT217"/>
      <c r="ABU217"/>
      <c r="ABV217"/>
      <c r="ABW217"/>
      <c r="ABX217"/>
      <c r="ABY217"/>
      <c r="ABZ217"/>
      <c r="ACA217"/>
      <c r="ACB217"/>
      <c r="ACC217"/>
      <c r="ACD217"/>
      <c r="ACE217"/>
      <c r="ACF217"/>
      <c r="ACG217"/>
      <c r="ACH217"/>
      <c r="ACI217"/>
      <c r="ACJ217"/>
      <c r="ACK217"/>
      <c r="ACL217"/>
      <c r="ACM217"/>
      <c r="ACN217"/>
      <c r="ACO217"/>
      <c r="ACP217"/>
      <c r="ACQ217"/>
      <c r="ACR217"/>
      <c r="ACS217"/>
      <c r="ACT217"/>
      <c r="ACU217"/>
      <c r="ACV217"/>
      <c r="ACW217"/>
      <c r="ACX217"/>
      <c r="ACY217"/>
      <c r="ACZ217"/>
      <c r="ADA217"/>
      <c r="ADB217"/>
      <c r="ADC217"/>
      <c r="ADD217"/>
      <c r="ADE217"/>
      <c r="ADF217"/>
      <c r="ADG217"/>
      <c r="ADH217"/>
      <c r="ADI217"/>
      <c r="ADJ217"/>
      <c r="ADK217"/>
      <c r="ADL217"/>
      <c r="ADM217"/>
      <c r="ADN217"/>
      <c r="ADO217"/>
      <c r="ADP217"/>
      <c r="ADQ217"/>
      <c r="ADR217"/>
      <c r="ADS217"/>
      <c r="ADT217"/>
      <c r="ADU217"/>
      <c r="ADV217"/>
      <c r="ADW217"/>
      <c r="ADX217"/>
      <c r="ADY217"/>
      <c r="ADZ217"/>
      <c r="AEA217"/>
      <c r="AEB217"/>
      <c r="AEC217"/>
      <c r="AED217"/>
      <c r="AEE217"/>
      <c r="AEF217"/>
      <c r="AEG217"/>
      <c r="AEH217"/>
      <c r="AEI217"/>
      <c r="AEJ217"/>
      <c r="AEK217"/>
      <c r="AEL217"/>
      <c r="AEM217"/>
      <c r="AEN217"/>
      <c r="AEO217"/>
      <c r="AEP217"/>
      <c r="AEQ217"/>
      <c r="AER217"/>
      <c r="AES217"/>
      <c r="AET217"/>
      <c r="AEU217"/>
      <c r="AEV217"/>
      <c r="AEW217"/>
      <c r="AEX217"/>
      <c r="AEY217"/>
      <c r="AEZ217"/>
      <c r="AFA217"/>
      <c r="AFB217"/>
      <c r="AFC217"/>
      <c r="AFD217"/>
      <c r="AFE217"/>
      <c r="AFF217"/>
      <c r="AFG217"/>
      <c r="AFH217"/>
      <c r="AFI217"/>
      <c r="AFJ217"/>
      <c r="AFK217"/>
      <c r="AFL217"/>
      <c r="AFM217"/>
      <c r="AFN217"/>
      <c r="AFO217"/>
      <c r="AFP217"/>
      <c r="AFQ217"/>
      <c r="AFR217"/>
      <c r="AFS217"/>
      <c r="AFT217"/>
      <c r="AFU217"/>
      <c r="AFV217"/>
      <c r="AFW217"/>
      <c r="AFX217"/>
      <c r="AFY217"/>
      <c r="AFZ217"/>
      <c r="AGA217"/>
      <c r="AGB217"/>
      <c r="AGC217"/>
      <c r="AGD217"/>
      <c r="AGE217"/>
      <c r="AGF217"/>
      <c r="AGG217"/>
      <c r="AGH217"/>
      <c r="AGI217"/>
      <c r="AGJ217"/>
      <c r="AGK217"/>
      <c r="AGL217"/>
      <c r="AGM217"/>
      <c r="AGN217"/>
      <c r="AGO217"/>
      <c r="AGP217"/>
      <c r="AGQ217"/>
      <c r="AGR217"/>
      <c r="AGS217"/>
      <c r="AGT217"/>
      <c r="AGU217"/>
      <c r="AGV217"/>
      <c r="AGW217"/>
      <c r="AGX217"/>
      <c r="AGY217"/>
      <c r="AGZ217"/>
      <c r="AHA217"/>
      <c r="AHB217"/>
      <c r="AHC217"/>
      <c r="AHD217"/>
      <c r="AHE217"/>
      <c r="AHF217"/>
      <c r="AHG217"/>
      <c r="AHH217"/>
      <c r="AHI217"/>
      <c r="AHJ217"/>
      <c r="AHK217"/>
      <c r="AHL217"/>
      <c r="AHM217"/>
      <c r="AHN217"/>
      <c r="AHO217"/>
      <c r="AHP217"/>
      <c r="AHQ217"/>
      <c r="AHR217"/>
      <c r="AHS217"/>
      <c r="AHT217"/>
      <c r="AHU217"/>
      <c r="AHV217"/>
      <c r="AHW217"/>
      <c r="AHX217"/>
      <c r="AHY217"/>
      <c r="AHZ217"/>
      <c r="AIA217"/>
      <c r="AIB217"/>
      <c r="AIC217"/>
      <c r="AID217"/>
      <c r="AIE217"/>
      <c r="AIF217"/>
      <c r="AIG217"/>
      <c r="AIH217"/>
      <c r="AII217"/>
      <c r="AIJ217"/>
      <c r="AIK217"/>
      <c r="AIL217"/>
      <c r="AIM217"/>
      <c r="AIN217"/>
      <c r="AIO217"/>
      <c r="AIP217"/>
      <c r="AIQ217"/>
      <c r="AIR217"/>
      <c r="AIS217"/>
      <c r="AIT217"/>
      <c r="AIU217"/>
      <c r="AIV217"/>
      <c r="AIW217"/>
      <c r="AIX217"/>
      <c r="AIY217"/>
      <c r="AIZ217"/>
      <c r="AJA217"/>
      <c r="AJB217"/>
      <c r="AJC217"/>
      <c r="AJD217"/>
      <c r="AJE217"/>
      <c r="AJF217"/>
      <c r="AJG217"/>
      <c r="AJH217"/>
      <c r="AJI217"/>
      <c r="AJJ217"/>
      <c r="AJK217"/>
      <c r="AJL217"/>
      <c r="AJM217"/>
      <c r="AJN217"/>
      <c r="AJO217"/>
      <c r="AJP217"/>
      <c r="AJQ217"/>
      <c r="AJR217"/>
      <c r="AJS217"/>
      <c r="AJT217"/>
      <c r="AJU217"/>
      <c r="AJV217"/>
      <c r="AJW217"/>
      <c r="AJX217"/>
      <c r="AJY217"/>
      <c r="AJZ217"/>
      <c r="AKA217"/>
      <c r="AKB217"/>
      <c r="AKC217"/>
      <c r="AKD217"/>
      <c r="AKE217"/>
      <c r="AKF217"/>
      <c r="AKG217"/>
      <c r="AKH217"/>
      <c r="AKI217"/>
      <c r="AKJ217"/>
      <c r="AKK217"/>
      <c r="AKL217"/>
      <c r="AKM217"/>
      <c r="AKN217"/>
      <c r="AKO217"/>
      <c r="AKP217"/>
      <c r="AKQ217"/>
      <c r="AKR217"/>
      <c r="AKS217"/>
      <c r="AKT217"/>
      <c r="AKU217"/>
      <c r="AKV217"/>
      <c r="AKW217"/>
      <c r="AKX217"/>
      <c r="AKY217"/>
      <c r="AKZ217"/>
      <c r="ALA217"/>
      <c r="ALB217"/>
      <c r="ALC217"/>
      <c r="ALD217"/>
      <c r="ALE217"/>
      <c r="ALF217"/>
      <c r="ALG217"/>
      <c r="ALH217"/>
      <c r="ALI217"/>
      <c r="ALJ217"/>
      <c r="ALK217"/>
      <c r="ALL217"/>
      <c r="ALM217"/>
      <c r="ALN217"/>
      <c r="ALO217"/>
      <c r="ALP217"/>
      <c r="ALQ217"/>
      <c r="ALR217"/>
      <c r="ALS217"/>
      <c r="ALT217"/>
      <c r="ALU217"/>
      <c r="ALV217"/>
      <c r="ALW217"/>
      <c r="ALX217"/>
      <c r="ALY217"/>
      <c r="ALZ217"/>
      <c r="AMA217"/>
      <c r="AMB217"/>
      <c r="AMC217"/>
      <c r="AMD217"/>
    </row>
    <row r="218" spans="1:1018">
      <c r="A218" s="161" t="s">
        <v>56</v>
      </c>
      <c r="B218" s="161"/>
      <c r="C218" s="162">
        <f>SUMPRODUCT(--(C214:C215="k"),--($L214:$L215="K"))</f>
        <v>0</v>
      </c>
      <c r="D218" s="162">
        <f>SUMPRODUCT(--(D209:D215="x"),--($L209:$L215="K"))</f>
        <v>0</v>
      </c>
      <c r="E218" s="162">
        <f>SUMPRODUCT(--(E209:E215="x"),--($L209:$L215="K"))</f>
        <v>0</v>
      </c>
      <c r="F218" s="162">
        <f>SUMPRODUCT(--(F209:F215="x"),--($L209:$L215="K"))</f>
        <v>0</v>
      </c>
      <c r="G218" s="162">
        <f>SUM(C218:F218)</f>
        <v>0</v>
      </c>
      <c r="H218" s="162"/>
      <c r="I218" s="162"/>
      <c r="J218" s="162"/>
      <c r="K218" s="162"/>
      <c r="L218" s="162"/>
      <c r="M218" s="158"/>
      <c r="N218" s="158"/>
      <c r="O218" s="158"/>
      <c r="P218" s="158"/>
      <c r="Q218" s="158"/>
      <c r="R218" s="158"/>
      <c r="S218" s="158"/>
      <c r="T218" s="7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  <c r="IQ218"/>
      <c r="IR218"/>
      <c r="IS218"/>
      <c r="IT218"/>
      <c r="IU218"/>
      <c r="IV218"/>
      <c r="IW218"/>
      <c r="IX218"/>
      <c r="IY218"/>
      <c r="IZ218"/>
      <c r="JA218"/>
      <c r="JB218"/>
      <c r="JC218"/>
      <c r="JD218"/>
      <c r="JE218"/>
      <c r="JF218"/>
      <c r="JG218"/>
      <c r="JH218"/>
      <c r="JI218"/>
      <c r="JJ218"/>
      <c r="JK218"/>
      <c r="JL218"/>
      <c r="JM218"/>
      <c r="JN218"/>
      <c r="JO218"/>
      <c r="JP218"/>
      <c r="JQ218"/>
      <c r="JR218"/>
      <c r="JS218"/>
      <c r="JT218"/>
      <c r="JU218"/>
      <c r="JV218"/>
      <c r="JW218"/>
      <c r="JX218"/>
      <c r="JY218"/>
      <c r="JZ218"/>
      <c r="KA218"/>
      <c r="KB218"/>
      <c r="KC218"/>
      <c r="KD218"/>
      <c r="KE218"/>
      <c r="KF218"/>
      <c r="KG218"/>
      <c r="KH218"/>
      <c r="KI218"/>
      <c r="KJ218"/>
      <c r="KK218"/>
      <c r="KL218"/>
      <c r="KM218"/>
      <c r="KN218"/>
      <c r="KO218"/>
      <c r="KP218"/>
      <c r="KQ218"/>
      <c r="KR218"/>
      <c r="KS218"/>
      <c r="KT218"/>
      <c r="KU218"/>
      <c r="KV218"/>
      <c r="KW218"/>
      <c r="KX218"/>
      <c r="KY218"/>
      <c r="KZ218"/>
      <c r="LA218"/>
      <c r="LB218"/>
      <c r="LC218"/>
      <c r="LD218"/>
      <c r="LE218"/>
      <c r="LF218"/>
      <c r="LG218"/>
      <c r="LH218"/>
      <c r="LI218"/>
      <c r="LJ218"/>
      <c r="LK218"/>
      <c r="LL218"/>
      <c r="LM218"/>
      <c r="LN218"/>
      <c r="LO218"/>
      <c r="LP218"/>
      <c r="LQ218"/>
      <c r="LR218"/>
      <c r="LS218"/>
      <c r="LT218"/>
      <c r="LU218"/>
      <c r="LV218"/>
      <c r="LW218"/>
      <c r="LX218"/>
      <c r="LY218"/>
      <c r="LZ218"/>
      <c r="MA218"/>
      <c r="MB218"/>
      <c r="MC218"/>
      <c r="MD218"/>
      <c r="ME218"/>
      <c r="MF218"/>
      <c r="MG218"/>
      <c r="MH218"/>
      <c r="MI218"/>
      <c r="MJ218"/>
      <c r="MK218"/>
      <c r="ML218"/>
      <c r="MM218"/>
      <c r="MN218"/>
      <c r="MO218"/>
      <c r="MP218"/>
      <c r="MQ218"/>
      <c r="MR218"/>
      <c r="MS218"/>
      <c r="MT218"/>
      <c r="MU218"/>
      <c r="MV218"/>
      <c r="MW218"/>
      <c r="MX218"/>
      <c r="MY218"/>
      <c r="MZ218"/>
      <c r="NA218"/>
      <c r="NB218"/>
      <c r="NC218"/>
      <c r="ND218"/>
      <c r="NE218"/>
      <c r="NF218"/>
      <c r="NG218"/>
      <c r="NH218"/>
      <c r="NI218"/>
      <c r="NJ218"/>
      <c r="NK218"/>
      <c r="NL218"/>
      <c r="NM218"/>
      <c r="NN218"/>
      <c r="NO218"/>
      <c r="NP218"/>
      <c r="NQ218"/>
      <c r="NR218"/>
      <c r="NS218"/>
      <c r="NT218"/>
      <c r="NU218"/>
      <c r="NV218"/>
      <c r="NW218"/>
      <c r="NX218"/>
      <c r="NY218"/>
      <c r="NZ218"/>
      <c r="OA218"/>
      <c r="OB218"/>
      <c r="OC218"/>
      <c r="OD218"/>
      <c r="OE218"/>
      <c r="OF218"/>
      <c r="OG218"/>
      <c r="OH218"/>
      <c r="OI218"/>
      <c r="OJ218"/>
      <c r="OK218"/>
      <c r="OL218"/>
      <c r="OM218"/>
      <c r="ON218"/>
      <c r="OO218"/>
      <c r="OP218"/>
      <c r="OQ218"/>
      <c r="OR218"/>
      <c r="OS218"/>
      <c r="OT218"/>
      <c r="OU218"/>
      <c r="OV218"/>
      <c r="OW218"/>
      <c r="OX218"/>
      <c r="OY218"/>
      <c r="OZ218"/>
      <c r="PA218"/>
      <c r="PB218"/>
      <c r="PC218"/>
      <c r="PD218"/>
      <c r="PE218"/>
      <c r="PF218"/>
      <c r="PG218"/>
      <c r="PH218"/>
      <c r="PI218"/>
      <c r="PJ218"/>
      <c r="PK218"/>
      <c r="PL218"/>
      <c r="PM218"/>
      <c r="PN218"/>
      <c r="PO218"/>
      <c r="PP218"/>
      <c r="PQ218"/>
      <c r="PR218"/>
      <c r="PS218"/>
      <c r="PT218"/>
      <c r="PU218"/>
      <c r="PV218"/>
      <c r="PW218"/>
      <c r="PX218"/>
      <c r="PY218"/>
      <c r="PZ218"/>
      <c r="QA218"/>
      <c r="QB218"/>
      <c r="QC218"/>
      <c r="QD218"/>
      <c r="QE218"/>
      <c r="QF218"/>
      <c r="QG218"/>
      <c r="QH218"/>
      <c r="QI218"/>
      <c r="QJ218"/>
      <c r="QK218"/>
      <c r="QL218"/>
      <c r="QM218"/>
      <c r="QN218"/>
      <c r="QO218"/>
      <c r="QP218"/>
      <c r="QQ218"/>
      <c r="QR218"/>
      <c r="QS218"/>
      <c r="QT218"/>
      <c r="QU218"/>
      <c r="QV218"/>
      <c r="QW218"/>
      <c r="QX218"/>
      <c r="QY218"/>
      <c r="QZ218"/>
      <c r="RA218"/>
      <c r="RB218"/>
      <c r="RC218"/>
      <c r="RD218"/>
      <c r="RE218"/>
      <c r="RF218"/>
      <c r="RG218"/>
      <c r="RH218"/>
      <c r="RI218"/>
      <c r="RJ218"/>
      <c r="RK218"/>
      <c r="RL218"/>
      <c r="RM218"/>
      <c r="RN218"/>
      <c r="RO218"/>
      <c r="RP218"/>
      <c r="RQ218"/>
      <c r="RR218"/>
      <c r="RS218"/>
      <c r="RT218"/>
      <c r="RU218"/>
      <c r="RV218"/>
      <c r="RW218"/>
      <c r="RX218"/>
      <c r="RY218"/>
      <c r="RZ218"/>
      <c r="SA218"/>
      <c r="SB218"/>
      <c r="SC218"/>
      <c r="SD218"/>
      <c r="SE218"/>
      <c r="SF218"/>
      <c r="SG218"/>
      <c r="SH218"/>
      <c r="SI218"/>
      <c r="SJ218"/>
      <c r="SK218"/>
      <c r="SL218"/>
      <c r="SM218"/>
      <c r="SN218"/>
      <c r="SO218"/>
      <c r="SP218"/>
      <c r="SQ218"/>
      <c r="SR218"/>
      <c r="SS218"/>
      <c r="ST218"/>
      <c r="SU218"/>
      <c r="SV218"/>
      <c r="SW218"/>
      <c r="SX218"/>
      <c r="SY218"/>
      <c r="SZ218"/>
      <c r="TA218"/>
      <c r="TB218"/>
      <c r="TC218"/>
      <c r="TD218"/>
      <c r="TE218"/>
      <c r="TF218"/>
      <c r="TG218"/>
      <c r="TH218"/>
      <c r="TI218"/>
      <c r="TJ218"/>
      <c r="TK218"/>
      <c r="TL218"/>
      <c r="TM218"/>
      <c r="TN218"/>
      <c r="TO218"/>
      <c r="TP218"/>
      <c r="TQ218"/>
      <c r="TR218"/>
      <c r="TS218"/>
      <c r="TT218"/>
      <c r="TU218"/>
      <c r="TV218"/>
      <c r="TW218"/>
      <c r="TX218"/>
      <c r="TY218"/>
      <c r="TZ218"/>
      <c r="UA218"/>
      <c r="UB218"/>
      <c r="UC218"/>
      <c r="UD218"/>
      <c r="UE218"/>
      <c r="UF218"/>
      <c r="UG218"/>
      <c r="UH218"/>
      <c r="UI218"/>
      <c r="UJ218"/>
      <c r="UK218"/>
      <c r="UL218"/>
      <c r="UM218"/>
      <c r="UN218"/>
      <c r="UO218"/>
      <c r="UP218"/>
      <c r="UQ218"/>
      <c r="UR218"/>
      <c r="US218"/>
      <c r="UT218"/>
      <c r="UU218"/>
      <c r="UV218"/>
      <c r="UW218"/>
      <c r="UX218"/>
      <c r="UY218"/>
      <c r="UZ218"/>
      <c r="VA218"/>
      <c r="VB218"/>
      <c r="VC218"/>
      <c r="VD218"/>
      <c r="VE218"/>
      <c r="VF218"/>
      <c r="VG218"/>
      <c r="VH218"/>
      <c r="VI218"/>
      <c r="VJ218"/>
      <c r="VK218"/>
      <c r="VL218"/>
      <c r="VM218"/>
      <c r="VN218"/>
      <c r="VO218"/>
      <c r="VP218"/>
      <c r="VQ218"/>
      <c r="VR218"/>
      <c r="VS218"/>
      <c r="VT218"/>
      <c r="VU218"/>
      <c r="VV218"/>
      <c r="VW218"/>
      <c r="VX218"/>
      <c r="VY218"/>
      <c r="VZ218"/>
      <c r="WA218"/>
      <c r="WB218"/>
      <c r="WC218"/>
      <c r="WD218"/>
      <c r="WE218"/>
      <c r="WF218"/>
      <c r="WG218"/>
      <c r="WH218"/>
      <c r="WI218"/>
      <c r="WJ218"/>
      <c r="WK218"/>
      <c r="WL218"/>
      <c r="WM218"/>
      <c r="WN218"/>
      <c r="WO218"/>
      <c r="WP218"/>
      <c r="WQ218"/>
      <c r="WR218"/>
      <c r="WS218"/>
      <c r="WT218"/>
      <c r="WU218"/>
      <c r="WV218"/>
      <c r="WW218"/>
      <c r="WX218"/>
      <c r="WY218"/>
      <c r="WZ218"/>
      <c r="XA218"/>
      <c r="XB218"/>
      <c r="XC218"/>
      <c r="XD218"/>
      <c r="XE218"/>
      <c r="XF218"/>
      <c r="XG218"/>
      <c r="XH218"/>
      <c r="XI218"/>
      <c r="XJ218"/>
      <c r="XK218"/>
      <c r="XL218"/>
      <c r="XM218"/>
      <c r="XN218"/>
      <c r="XO218"/>
      <c r="XP218"/>
      <c r="XQ218"/>
      <c r="XR218"/>
      <c r="XS218"/>
      <c r="XT218"/>
      <c r="XU218"/>
      <c r="XV218"/>
      <c r="XW218"/>
      <c r="XX218"/>
      <c r="XY218"/>
      <c r="XZ218"/>
      <c r="YA218"/>
      <c r="YB218"/>
      <c r="YC218"/>
      <c r="YD218"/>
      <c r="YE218"/>
      <c r="YF218"/>
      <c r="YG218"/>
      <c r="YH218"/>
      <c r="YI218"/>
      <c r="YJ218"/>
      <c r="YK218"/>
      <c r="YL218"/>
      <c r="YM218"/>
      <c r="YN218"/>
      <c r="YO218"/>
      <c r="YP218"/>
      <c r="YQ218"/>
      <c r="YR218"/>
      <c r="YS218"/>
      <c r="YT218"/>
      <c r="YU218"/>
      <c r="YV218"/>
      <c r="YW218"/>
      <c r="YX218"/>
      <c r="YY218"/>
      <c r="YZ218"/>
      <c r="ZA218"/>
      <c r="ZB218"/>
      <c r="ZC218"/>
      <c r="ZD218"/>
      <c r="ZE218"/>
      <c r="ZF218"/>
      <c r="ZG218"/>
      <c r="ZH218"/>
      <c r="ZI218"/>
      <c r="ZJ218"/>
      <c r="ZK218"/>
      <c r="ZL218"/>
      <c r="ZM218"/>
      <c r="ZN218"/>
      <c r="ZO218"/>
      <c r="ZP218"/>
      <c r="ZQ218"/>
      <c r="ZR218"/>
      <c r="ZS218"/>
      <c r="ZT218"/>
      <c r="ZU218"/>
      <c r="ZV218"/>
      <c r="ZW218"/>
      <c r="ZX218"/>
      <c r="ZY218"/>
      <c r="ZZ218"/>
      <c r="AAA218"/>
      <c r="AAB218"/>
      <c r="AAC218"/>
      <c r="AAD218"/>
      <c r="AAE218"/>
      <c r="AAF218"/>
      <c r="AAG218"/>
      <c r="AAH218"/>
      <c r="AAI218"/>
      <c r="AAJ218"/>
      <c r="AAK218"/>
      <c r="AAL218"/>
      <c r="AAM218"/>
      <c r="AAN218"/>
      <c r="AAO218"/>
      <c r="AAP218"/>
      <c r="AAQ218"/>
      <c r="AAR218"/>
      <c r="AAS218"/>
      <c r="AAT218"/>
      <c r="AAU218"/>
      <c r="AAV218"/>
      <c r="AAW218"/>
      <c r="AAX218"/>
      <c r="AAY218"/>
      <c r="AAZ218"/>
      <c r="ABA218"/>
      <c r="ABB218"/>
      <c r="ABC218"/>
      <c r="ABD218"/>
      <c r="ABE218"/>
      <c r="ABF218"/>
      <c r="ABG218"/>
      <c r="ABH218"/>
      <c r="ABI218"/>
      <c r="ABJ218"/>
      <c r="ABK218"/>
      <c r="ABL218"/>
      <c r="ABM218"/>
      <c r="ABN218"/>
      <c r="ABO218"/>
      <c r="ABP218"/>
      <c r="ABQ218"/>
      <c r="ABR218"/>
      <c r="ABS218"/>
      <c r="ABT218"/>
      <c r="ABU218"/>
      <c r="ABV218"/>
      <c r="ABW218"/>
      <c r="ABX218"/>
      <c r="ABY218"/>
      <c r="ABZ218"/>
      <c r="ACA218"/>
      <c r="ACB218"/>
      <c r="ACC218"/>
      <c r="ACD218"/>
      <c r="ACE218"/>
      <c r="ACF218"/>
      <c r="ACG218"/>
      <c r="ACH218"/>
      <c r="ACI218"/>
      <c r="ACJ218"/>
      <c r="ACK218"/>
      <c r="ACL218"/>
      <c r="ACM218"/>
      <c r="ACN218"/>
      <c r="ACO218"/>
      <c r="ACP218"/>
      <c r="ACQ218"/>
      <c r="ACR218"/>
      <c r="ACS218"/>
      <c r="ACT218"/>
      <c r="ACU218"/>
      <c r="ACV218"/>
      <c r="ACW218"/>
      <c r="ACX218"/>
      <c r="ACY218"/>
      <c r="ACZ218"/>
      <c r="ADA218"/>
      <c r="ADB218"/>
      <c r="ADC218"/>
      <c r="ADD218"/>
      <c r="ADE218"/>
      <c r="ADF218"/>
      <c r="ADG218"/>
      <c r="ADH218"/>
      <c r="ADI218"/>
      <c r="ADJ218"/>
      <c r="ADK218"/>
      <c r="ADL218"/>
      <c r="ADM218"/>
      <c r="ADN218"/>
      <c r="ADO218"/>
      <c r="ADP218"/>
      <c r="ADQ218"/>
      <c r="ADR218"/>
      <c r="ADS218"/>
      <c r="ADT218"/>
      <c r="ADU218"/>
      <c r="ADV218"/>
      <c r="ADW218"/>
      <c r="ADX218"/>
      <c r="ADY218"/>
      <c r="ADZ218"/>
      <c r="AEA218"/>
      <c r="AEB218"/>
      <c r="AEC218"/>
      <c r="AED218"/>
      <c r="AEE218"/>
      <c r="AEF218"/>
      <c r="AEG218"/>
      <c r="AEH218"/>
      <c r="AEI218"/>
      <c r="AEJ218"/>
      <c r="AEK218"/>
      <c r="AEL218"/>
      <c r="AEM218"/>
      <c r="AEN218"/>
      <c r="AEO218"/>
      <c r="AEP218"/>
      <c r="AEQ218"/>
      <c r="AER218"/>
      <c r="AES218"/>
      <c r="AET218"/>
      <c r="AEU218"/>
      <c r="AEV218"/>
      <c r="AEW218"/>
      <c r="AEX218"/>
      <c r="AEY218"/>
      <c r="AEZ218"/>
      <c r="AFA218"/>
      <c r="AFB218"/>
      <c r="AFC218"/>
      <c r="AFD218"/>
      <c r="AFE218"/>
      <c r="AFF218"/>
      <c r="AFG218"/>
      <c r="AFH218"/>
      <c r="AFI218"/>
      <c r="AFJ218"/>
      <c r="AFK218"/>
      <c r="AFL218"/>
      <c r="AFM218"/>
      <c r="AFN218"/>
      <c r="AFO218"/>
      <c r="AFP218"/>
      <c r="AFQ218"/>
      <c r="AFR218"/>
      <c r="AFS218"/>
      <c r="AFT218"/>
      <c r="AFU218"/>
      <c r="AFV218"/>
      <c r="AFW218"/>
      <c r="AFX218"/>
      <c r="AFY218"/>
      <c r="AFZ218"/>
      <c r="AGA218"/>
      <c r="AGB218"/>
      <c r="AGC218"/>
      <c r="AGD218"/>
      <c r="AGE218"/>
      <c r="AGF218"/>
      <c r="AGG218"/>
      <c r="AGH218"/>
      <c r="AGI218"/>
      <c r="AGJ218"/>
      <c r="AGK218"/>
      <c r="AGL218"/>
      <c r="AGM218"/>
      <c r="AGN218"/>
      <c r="AGO218"/>
      <c r="AGP218"/>
      <c r="AGQ218"/>
      <c r="AGR218"/>
      <c r="AGS218"/>
      <c r="AGT218"/>
      <c r="AGU218"/>
      <c r="AGV218"/>
      <c r="AGW218"/>
      <c r="AGX218"/>
      <c r="AGY218"/>
      <c r="AGZ218"/>
      <c r="AHA218"/>
      <c r="AHB218"/>
      <c r="AHC218"/>
      <c r="AHD218"/>
      <c r="AHE218"/>
      <c r="AHF218"/>
      <c r="AHG218"/>
      <c r="AHH218"/>
      <c r="AHI218"/>
      <c r="AHJ218"/>
      <c r="AHK218"/>
      <c r="AHL218"/>
      <c r="AHM218"/>
      <c r="AHN218"/>
      <c r="AHO218"/>
      <c r="AHP218"/>
      <c r="AHQ218"/>
      <c r="AHR218"/>
      <c r="AHS218"/>
      <c r="AHT218"/>
      <c r="AHU218"/>
      <c r="AHV218"/>
      <c r="AHW218"/>
      <c r="AHX218"/>
      <c r="AHY218"/>
      <c r="AHZ218"/>
      <c r="AIA218"/>
      <c r="AIB218"/>
      <c r="AIC218"/>
      <c r="AID218"/>
      <c r="AIE218"/>
      <c r="AIF218"/>
      <c r="AIG218"/>
      <c r="AIH218"/>
      <c r="AII218"/>
      <c r="AIJ218"/>
      <c r="AIK218"/>
      <c r="AIL218"/>
      <c r="AIM218"/>
      <c r="AIN218"/>
      <c r="AIO218"/>
      <c r="AIP218"/>
      <c r="AIQ218"/>
      <c r="AIR218"/>
      <c r="AIS218"/>
      <c r="AIT218"/>
      <c r="AIU218"/>
      <c r="AIV218"/>
      <c r="AIW218"/>
      <c r="AIX218"/>
      <c r="AIY218"/>
      <c r="AIZ218"/>
      <c r="AJA218"/>
      <c r="AJB218"/>
      <c r="AJC218"/>
      <c r="AJD218"/>
      <c r="AJE218"/>
      <c r="AJF218"/>
      <c r="AJG218"/>
      <c r="AJH218"/>
      <c r="AJI218"/>
      <c r="AJJ218"/>
      <c r="AJK218"/>
      <c r="AJL218"/>
      <c r="AJM218"/>
      <c r="AJN218"/>
      <c r="AJO218"/>
      <c r="AJP218"/>
      <c r="AJQ218"/>
      <c r="AJR218"/>
      <c r="AJS218"/>
      <c r="AJT218"/>
      <c r="AJU218"/>
      <c r="AJV218"/>
      <c r="AJW218"/>
      <c r="AJX218"/>
      <c r="AJY218"/>
      <c r="AJZ218"/>
      <c r="AKA218"/>
      <c r="AKB218"/>
      <c r="AKC218"/>
      <c r="AKD218"/>
      <c r="AKE218"/>
      <c r="AKF218"/>
      <c r="AKG218"/>
      <c r="AKH218"/>
      <c r="AKI218"/>
      <c r="AKJ218"/>
      <c r="AKK218"/>
      <c r="AKL218"/>
      <c r="AKM218"/>
      <c r="AKN218"/>
      <c r="AKO218"/>
      <c r="AKP218"/>
      <c r="AKQ218"/>
      <c r="AKR218"/>
      <c r="AKS218"/>
      <c r="AKT218"/>
      <c r="AKU218"/>
      <c r="AKV218"/>
      <c r="AKW218"/>
      <c r="AKX218"/>
      <c r="AKY218"/>
      <c r="AKZ218"/>
      <c r="ALA218"/>
      <c r="ALB218"/>
      <c r="ALC218"/>
      <c r="ALD218"/>
      <c r="ALE218"/>
      <c r="ALF218"/>
      <c r="ALG218"/>
      <c r="ALH218"/>
      <c r="ALI218"/>
      <c r="ALJ218"/>
      <c r="ALK218"/>
      <c r="ALL218"/>
      <c r="ALM218"/>
      <c r="ALN218"/>
      <c r="ALO218"/>
      <c r="ALP218"/>
      <c r="ALQ218"/>
      <c r="ALR218"/>
      <c r="ALS218"/>
      <c r="ALT218"/>
      <c r="ALU218"/>
      <c r="ALV218"/>
      <c r="ALW218"/>
      <c r="ALX218"/>
      <c r="ALY218"/>
      <c r="ALZ218"/>
      <c r="AMA218"/>
      <c r="AMB218"/>
      <c r="AMC218"/>
      <c r="AMD218"/>
    </row>
    <row r="219" spans="1:1018" ht="12.7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  <c r="IQ219"/>
      <c r="IR219"/>
      <c r="IS219"/>
      <c r="IT219"/>
      <c r="IU219"/>
      <c r="IV219"/>
      <c r="IW219"/>
      <c r="IX219"/>
      <c r="IY219"/>
      <c r="IZ219"/>
      <c r="JA219"/>
      <c r="JB219"/>
      <c r="JC219"/>
      <c r="JD219"/>
      <c r="JE219"/>
      <c r="JF219"/>
      <c r="JG219"/>
      <c r="JH219"/>
      <c r="JI219"/>
      <c r="JJ219"/>
      <c r="JK219"/>
      <c r="JL219"/>
      <c r="JM219"/>
      <c r="JN219"/>
      <c r="JO219"/>
      <c r="JP219"/>
      <c r="JQ219"/>
      <c r="JR219"/>
      <c r="JS219"/>
      <c r="JT219"/>
      <c r="JU219"/>
      <c r="JV219"/>
      <c r="JW219"/>
      <c r="JX219"/>
      <c r="JY219"/>
      <c r="JZ219"/>
      <c r="KA219"/>
      <c r="KB219"/>
      <c r="KC219"/>
      <c r="KD219"/>
      <c r="KE219"/>
      <c r="KF219"/>
      <c r="KG219"/>
      <c r="KH219"/>
      <c r="KI219"/>
      <c r="KJ219"/>
      <c r="KK219"/>
      <c r="KL219"/>
      <c r="KM219"/>
      <c r="KN219"/>
      <c r="KO219"/>
      <c r="KP219"/>
      <c r="KQ219"/>
      <c r="KR219"/>
      <c r="KS219"/>
      <c r="KT219"/>
      <c r="KU219"/>
      <c r="KV219"/>
      <c r="KW219"/>
      <c r="KX219"/>
      <c r="KY219"/>
      <c r="KZ219"/>
      <c r="LA219"/>
      <c r="LB219"/>
      <c r="LC219"/>
      <c r="LD219"/>
      <c r="LE219"/>
      <c r="LF219"/>
      <c r="LG219"/>
      <c r="LH219"/>
      <c r="LI219"/>
      <c r="LJ219"/>
      <c r="LK219"/>
      <c r="LL219"/>
      <c r="LM219"/>
      <c r="LN219"/>
      <c r="LO219"/>
      <c r="LP219"/>
      <c r="LQ219"/>
      <c r="LR219"/>
      <c r="LS219"/>
      <c r="LT219"/>
      <c r="LU219"/>
      <c r="LV219"/>
      <c r="LW219"/>
      <c r="LX219"/>
      <c r="LY219"/>
      <c r="LZ219"/>
      <c r="MA219"/>
      <c r="MB219"/>
      <c r="MC219"/>
      <c r="MD219"/>
      <c r="ME219"/>
      <c r="MF219"/>
      <c r="MG219"/>
      <c r="MH219"/>
      <c r="MI219"/>
      <c r="MJ219"/>
      <c r="MK219"/>
      <c r="ML219"/>
      <c r="MM219"/>
      <c r="MN219"/>
      <c r="MO219"/>
      <c r="MP219"/>
      <c r="MQ219"/>
      <c r="MR219"/>
      <c r="MS219"/>
      <c r="MT219"/>
      <c r="MU219"/>
      <c r="MV219"/>
      <c r="MW219"/>
      <c r="MX219"/>
      <c r="MY219"/>
      <c r="MZ219"/>
      <c r="NA219"/>
      <c r="NB219"/>
      <c r="NC219"/>
      <c r="ND219"/>
      <c r="NE219"/>
      <c r="NF219"/>
      <c r="NG219"/>
      <c r="NH219"/>
      <c r="NI219"/>
      <c r="NJ219"/>
      <c r="NK219"/>
      <c r="NL219"/>
      <c r="NM219"/>
      <c r="NN219"/>
      <c r="NO219"/>
      <c r="NP219"/>
      <c r="NQ219"/>
      <c r="NR219"/>
      <c r="NS219"/>
      <c r="NT219"/>
      <c r="NU219"/>
      <c r="NV219"/>
      <c r="NW219"/>
      <c r="NX219"/>
      <c r="NY219"/>
      <c r="NZ219"/>
      <c r="OA219"/>
      <c r="OB219"/>
      <c r="OC219"/>
      <c r="OD219"/>
      <c r="OE219"/>
      <c r="OF219"/>
      <c r="OG219"/>
      <c r="OH219"/>
      <c r="OI219"/>
      <c r="OJ219"/>
      <c r="OK219"/>
      <c r="OL219"/>
      <c r="OM219"/>
      <c r="ON219"/>
      <c r="OO219"/>
      <c r="OP219"/>
      <c r="OQ219"/>
      <c r="OR219"/>
      <c r="OS219"/>
      <c r="OT219"/>
      <c r="OU219"/>
      <c r="OV219"/>
      <c r="OW219"/>
      <c r="OX219"/>
      <c r="OY219"/>
      <c r="OZ219"/>
      <c r="PA219"/>
      <c r="PB219"/>
      <c r="PC219"/>
      <c r="PD219"/>
      <c r="PE219"/>
      <c r="PF219"/>
      <c r="PG219"/>
      <c r="PH219"/>
      <c r="PI219"/>
      <c r="PJ219"/>
      <c r="PK219"/>
      <c r="PL219"/>
      <c r="PM219"/>
      <c r="PN219"/>
      <c r="PO219"/>
      <c r="PP219"/>
      <c r="PQ219"/>
      <c r="PR219"/>
      <c r="PS219"/>
      <c r="PT219"/>
      <c r="PU219"/>
      <c r="PV219"/>
      <c r="PW219"/>
      <c r="PX219"/>
      <c r="PY219"/>
      <c r="PZ219"/>
      <c r="QA219"/>
      <c r="QB219"/>
      <c r="QC219"/>
      <c r="QD219"/>
      <c r="QE219"/>
      <c r="QF219"/>
      <c r="QG219"/>
      <c r="QH219"/>
      <c r="QI219"/>
      <c r="QJ219"/>
      <c r="QK219"/>
      <c r="QL219"/>
      <c r="QM219"/>
      <c r="QN219"/>
      <c r="QO219"/>
      <c r="QP219"/>
      <c r="QQ219"/>
      <c r="QR219"/>
      <c r="QS219"/>
      <c r="QT219"/>
      <c r="QU219"/>
      <c r="QV219"/>
      <c r="QW219"/>
      <c r="QX219"/>
      <c r="QY219"/>
      <c r="QZ219"/>
      <c r="RA219"/>
      <c r="RB219"/>
      <c r="RC219"/>
      <c r="RD219"/>
      <c r="RE219"/>
      <c r="RF219"/>
      <c r="RG219"/>
      <c r="RH219"/>
      <c r="RI219"/>
      <c r="RJ219"/>
      <c r="RK219"/>
      <c r="RL219"/>
      <c r="RM219"/>
      <c r="RN219"/>
      <c r="RO219"/>
      <c r="RP219"/>
      <c r="RQ219"/>
      <c r="RR219"/>
      <c r="RS219"/>
      <c r="RT219"/>
      <c r="RU219"/>
      <c r="RV219"/>
      <c r="RW219"/>
      <c r="RX219"/>
      <c r="RY219"/>
      <c r="RZ219"/>
      <c r="SA219"/>
      <c r="SB219"/>
      <c r="SC219"/>
      <c r="SD219"/>
      <c r="SE219"/>
      <c r="SF219"/>
      <c r="SG219"/>
      <c r="SH219"/>
      <c r="SI219"/>
      <c r="SJ219"/>
      <c r="SK219"/>
      <c r="SL219"/>
      <c r="SM219"/>
      <c r="SN219"/>
      <c r="SO219"/>
      <c r="SP219"/>
      <c r="SQ219"/>
      <c r="SR219"/>
      <c r="SS219"/>
      <c r="ST219"/>
      <c r="SU219"/>
      <c r="SV219"/>
      <c r="SW219"/>
      <c r="SX219"/>
      <c r="SY219"/>
      <c r="SZ219"/>
      <c r="TA219"/>
      <c r="TB219"/>
      <c r="TC219"/>
      <c r="TD219"/>
      <c r="TE219"/>
      <c r="TF219"/>
      <c r="TG219"/>
      <c r="TH219"/>
      <c r="TI219"/>
      <c r="TJ219"/>
      <c r="TK219"/>
      <c r="TL219"/>
      <c r="TM219"/>
      <c r="TN219"/>
      <c r="TO219"/>
      <c r="TP219"/>
      <c r="TQ219"/>
      <c r="TR219"/>
      <c r="TS219"/>
      <c r="TT219"/>
      <c r="TU219"/>
      <c r="TV219"/>
      <c r="TW219"/>
      <c r="TX219"/>
      <c r="TY219"/>
      <c r="TZ219"/>
      <c r="UA219"/>
      <c r="UB219"/>
      <c r="UC219"/>
      <c r="UD219"/>
      <c r="UE219"/>
      <c r="UF219"/>
      <c r="UG219"/>
      <c r="UH219"/>
      <c r="UI219"/>
      <c r="UJ219"/>
      <c r="UK219"/>
      <c r="UL219"/>
      <c r="UM219"/>
      <c r="UN219"/>
      <c r="UO219"/>
      <c r="UP219"/>
      <c r="UQ219"/>
      <c r="UR219"/>
      <c r="US219"/>
      <c r="UT219"/>
      <c r="UU219"/>
      <c r="UV219"/>
      <c r="UW219"/>
      <c r="UX219"/>
      <c r="UY219"/>
      <c r="UZ219"/>
      <c r="VA219"/>
      <c r="VB219"/>
      <c r="VC219"/>
      <c r="VD219"/>
      <c r="VE219"/>
      <c r="VF219"/>
      <c r="VG219"/>
      <c r="VH219"/>
      <c r="VI219"/>
      <c r="VJ219"/>
      <c r="VK219"/>
      <c r="VL219"/>
      <c r="VM219"/>
      <c r="VN219"/>
      <c r="VO219"/>
      <c r="VP219"/>
      <c r="VQ219"/>
      <c r="VR219"/>
      <c r="VS219"/>
      <c r="VT219"/>
      <c r="VU219"/>
      <c r="VV219"/>
      <c r="VW219"/>
      <c r="VX219"/>
      <c r="VY219"/>
      <c r="VZ219"/>
      <c r="WA219"/>
      <c r="WB219"/>
      <c r="WC219"/>
      <c r="WD219"/>
      <c r="WE219"/>
      <c r="WF219"/>
      <c r="WG219"/>
      <c r="WH219"/>
      <c r="WI219"/>
      <c r="WJ219"/>
      <c r="WK219"/>
      <c r="WL219"/>
      <c r="WM219"/>
      <c r="WN219"/>
      <c r="WO219"/>
      <c r="WP219"/>
      <c r="WQ219"/>
      <c r="WR219"/>
      <c r="WS219"/>
      <c r="WT219"/>
      <c r="WU219"/>
      <c r="WV219"/>
      <c r="WW219"/>
      <c r="WX219"/>
      <c r="WY219"/>
      <c r="WZ219"/>
      <c r="XA219"/>
      <c r="XB219"/>
      <c r="XC219"/>
      <c r="XD219"/>
      <c r="XE219"/>
      <c r="XF219"/>
      <c r="XG219"/>
      <c r="XH219"/>
      <c r="XI219"/>
      <c r="XJ219"/>
      <c r="XK219"/>
      <c r="XL219"/>
      <c r="XM219"/>
      <c r="XN219"/>
      <c r="XO219"/>
      <c r="XP219"/>
      <c r="XQ219"/>
      <c r="XR219"/>
      <c r="XS219"/>
      <c r="XT219"/>
      <c r="XU219"/>
      <c r="XV219"/>
      <c r="XW219"/>
      <c r="XX219"/>
      <c r="XY219"/>
      <c r="XZ219"/>
      <c r="YA219"/>
      <c r="YB219"/>
      <c r="YC219"/>
      <c r="YD219"/>
      <c r="YE219"/>
      <c r="YF219"/>
      <c r="YG219"/>
      <c r="YH219"/>
      <c r="YI219"/>
      <c r="YJ219"/>
      <c r="YK219"/>
      <c r="YL219"/>
      <c r="YM219"/>
      <c r="YN219"/>
      <c r="YO219"/>
      <c r="YP219"/>
      <c r="YQ219"/>
      <c r="YR219"/>
      <c r="YS219"/>
      <c r="YT219"/>
      <c r="YU219"/>
      <c r="YV219"/>
      <c r="YW219"/>
      <c r="YX219"/>
      <c r="YY219"/>
      <c r="YZ219"/>
      <c r="ZA219"/>
      <c r="ZB219"/>
      <c r="ZC219"/>
      <c r="ZD219"/>
      <c r="ZE219"/>
      <c r="ZF219"/>
      <c r="ZG219"/>
      <c r="ZH219"/>
      <c r="ZI219"/>
      <c r="ZJ219"/>
      <c r="ZK219"/>
      <c r="ZL219"/>
      <c r="ZM219"/>
      <c r="ZN219"/>
      <c r="ZO219"/>
      <c r="ZP219"/>
      <c r="ZQ219"/>
      <c r="ZR219"/>
      <c r="ZS219"/>
      <c r="ZT219"/>
      <c r="ZU219"/>
      <c r="ZV219"/>
      <c r="ZW219"/>
      <c r="ZX219"/>
      <c r="ZY219"/>
      <c r="ZZ219"/>
      <c r="AAA219"/>
      <c r="AAB219"/>
      <c r="AAC219"/>
      <c r="AAD219"/>
      <c r="AAE219"/>
      <c r="AAF219"/>
      <c r="AAG219"/>
      <c r="AAH219"/>
      <c r="AAI219"/>
      <c r="AAJ219"/>
      <c r="AAK219"/>
      <c r="AAL219"/>
      <c r="AAM219"/>
      <c r="AAN219"/>
      <c r="AAO219"/>
      <c r="AAP219"/>
      <c r="AAQ219"/>
      <c r="AAR219"/>
      <c r="AAS219"/>
      <c r="AAT219"/>
      <c r="AAU219"/>
      <c r="AAV219"/>
      <c r="AAW219"/>
      <c r="AAX219"/>
      <c r="AAY219"/>
      <c r="AAZ219"/>
      <c r="ABA219"/>
      <c r="ABB219"/>
      <c r="ABC219"/>
      <c r="ABD219"/>
      <c r="ABE219"/>
      <c r="ABF219"/>
      <c r="ABG219"/>
      <c r="ABH219"/>
      <c r="ABI219"/>
      <c r="ABJ219"/>
      <c r="ABK219"/>
      <c r="ABL219"/>
      <c r="ABM219"/>
      <c r="ABN219"/>
      <c r="ABO219"/>
      <c r="ABP219"/>
      <c r="ABQ219"/>
      <c r="ABR219"/>
      <c r="ABS219"/>
      <c r="ABT219"/>
      <c r="ABU219"/>
      <c r="ABV219"/>
      <c r="ABW219"/>
      <c r="ABX219"/>
      <c r="ABY219"/>
      <c r="ABZ219"/>
      <c r="ACA219"/>
      <c r="ACB219"/>
      <c r="ACC219"/>
      <c r="ACD219"/>
      <c r="ACE219"/>
      <c r="ACF219"/>
      <c r="ACG219"/>
      <c r="ACH219"/>
      <c r="ACI219"/>
      <c r="ACJ219"/>
      <c r="ACK219"/>
      <c r="ACL219"/>
      <c r="ACM219"/>
      <c r="ACN219"/>
      <c r="ACO219"/>
      <c r="ACP219"/>
      <c r="ACQ219"/>
      <c r="ACR219"/>
      <c r="ACS219"/>
      <c r="ACT219"/>
      <c r="ACU219"/>
      <c r="ACV219"/>
      <c r="ACW219"/>
      <c r="ACX219"/>
      <c r="ACY219"/>
      <c r="ACZ219"/>
      <c r="ADA219"/>
      <c r="ADB219"/>
      <c r="ADC219"/>
      <c r="ADD219"/>
      <c r="ADE219"/>
      <c r="ADF219"/>
      <c r="ADG219"/>
      <c r="ADH219"/>
      <c r="ADI219"/>
      <c r="ADJ219"/>
      <c r="ADK219"/>
      <c r="ADL219"/>
      <c r="ADM219"/>
      <c r="ADN219"/>
      <c r="ADO219"/>
      <c r="ADP219"/>
      <c r="ADQ219"/>
      <c r="ADR219"/>
      <c r="ADS219"/>
      <c r="ADT219"/>
      <c r="ADU219"/>
      <c r="ADV219"/>
      <c r="ADW219"/>
      <c r="ADX219"/>
      <c r="ADY219"/>
      <c r="ADZ219"/>
      <c r="AEA219"/>
      <c r="AEB219"/>
      <c r="AEC219"/>
      <c r="AED219"/>
      <c r="AEE219"/>
      <c r="AEF219"/>
      <c r="AEG219"/>
      <c r="AEH219"/>
      <c r="AEI219"/>
      <c r="AEJ219"/>
      <c r="AEK219"/>
      <c r="AEL219"/>
      <c r="AEM219"/>
      <c r="AEN219"/>
      <c r="AEO219"/>
      <c r="AEP219"/>
      <c r="AEQ219"/>
      <c r="AER219"/>
      <c r="AES219"/>
      <c r="AET219"/>
      <c r="AEU219"/>
      <c r="AEV219"/>
      <c r="AEW219"/>
      <c r="AEX219"/>
      <c r="AEY219"/>
      <c r="AEZ219"/>
      <c r="AFA219"/>
      <c r="AFB219"/>
      <c r="AFC219"/>
      <c r="AFD219"/>
      <c r="AFE219"/>
      <c r="AFF219"/>
      <c r="AFG219"/>
      <c r="AFH219"/>
      <c r="AFI219"/>
      <c r="AFJ219"/>
      <c r="AFK219"/>
      <c r="AFL219"/>
      <c r="AFM219"/>
      <c r="AFN219"/>
      <c r="AFO219"/>
      <c r="AFP219"/>
      <c r="AFQ219"/>
      <c r="AFR219"/>
      <c r="AFS219"/>
      <c r="AFT219"/>
      <c r="AFU219"/>
      <c r="AFV219"/>
      <c r="AFW219"/>
      <c r="AFX219"/>
      <c r="AFY219"/>
      <c r="AFZ219"/>
      <c r="AGA219"/>
      <c r="AGB219"/>
      <c r="AGC219"/>
      <c r="AGD219"/>
      <c r="AGE219"/>
      <c r="AGF219"/>
      <c r="AGG219"/>
      <c r="AGH219"/>
      <c r="AGI219"/>
      <c r="AGJ219"/>
      <c r="AGK219"/>
      <c r="AGL219"/>
      <c r="AGM219"/>
      <c r="AGN219"/>
      <c r="AGO219"/>
      <c r="AGP219"/>
      <c r="AGQ219"/>
      <c r="AGR219"/>
      <c r="AGS219"/>
      <c r="AGT219"/>
      <c r="AGU219"/>
      <c r="AGV219"/>
      <c r="AGW219"/>
      <c r="AGX219"/>
      <c r="AGY219"/>
      <c r="AGZ219"/>
      <c r="AHA219"/>
      <c r="AHB219"/>
      <c r="AHC219"/>
      <c r="AHD219"/>
      <c r="AHE219"/>
      <c r="AHF219"/>
      <c r="AHG219"/>
      <c r="AHH219"/>
      <c r="AHI219"/>
      <c r="AHJ219"/>
      <c r="AHK219"/>
      <c r="AHL219"/>
      <c r="AHM219"/>
      <c r="AHN219"/>
      <c r="AHO219"/>
      <c r="AHP219"/>
      <c r="AHQ219"/>
      <c r="AHR219"/>
      <c r="AHS219"/>
      <c r="AHT219"/>
      <c r="AHU219"/>
      <c r="AHV219"/>
      <c r="AHW219"/>
      <c r="AHX219"/>
      <c r="AHY219"/>
      <c r="AHZ219"/>
      <c r="AIA219"/>
      <c r="AIB219"/>
      <c r="AIC219"/>
      <c r="AID219"/>
      <c r="AIE219"/>
      <c r="AIF219"/>
      <c r="AIG219"/>
      <c r="AIH219"/>
      <c r="AII219"/>
      <c r="AIJ219"/>
      <c r="AIK219"/>
      <c r="AIL219"/>
      <c r="AIM219"/>
      <c r="AIN219"/>
      <c r="AIO219"/>
      <c r="AIP219"/>
      <c r="AIQ219"/>
      <c r="AIR219"/>
      <c r="AIS219"/>
      <c r="AIT219"/>
      <c r="AIU219"/>
      <c r="AIV219"/>
      <c r="AIW219"/>
      <c r="AIX219"/>
      <c r="AIY219"/>
      <c r="AIZ219"/>
      <c r="AJA219"/>
      <c r="AJB219"/>
      <c r="AJC219"/>
      <c r="AJD219"/>
      <c r="AJE219"/>
      <c r="AJF219"/>
      <c r="AJG219"/>
      <c r="AJH219"/>
      <c r="AJI219"/>
      <c r="AJJ219"/>
      <c r="AJK219"/>
      <c r="AJL219"/>
      <c r="AJM219"/>
      <c r="AJN219"/>
      <c r="AJO219"/>
      <c r="AJP219"/>
      <c r="AJQ219"/>
      <c r="AJR219"/>
      <c r="AJS219"/>
      <c r="AJT219"/>
      <c r="AJU219"/>
      <c r="AJV219"/>
      <c r="AJW219"/>
      <c r="AJX219"/>
      <c r="AJY219"/>
      <c r="AJZ219"/>
      <c r="AKA219"/>
      <c r="AKB219"/>
      <c r="AKC219"/>
      <c r="AKD219"/>
      <c r="AKE219"/>
      <c r="AKF219"/>
      <c r="AKG219"/>
      <c r="AKH219"/>
      <c r="AKI219"/>
      <c r="AKJ219"/>
      <c r="AKK219"/>
      <c r="AKL219"/>
      <c r="AKM219"/>
      <c r="AKN219"/>
      <c r="AKO219"/>
      <c r="AKP219"/>
      <c r="AKQ219"/>
      <c r="AKR219"/>
      <c r="AKS219"/>
      <c r="AKT219"/>
      <c r="AKU219"/>
      <c r="AKV219"/>
      <c r="AKW219"/>
      <c r="AKX219"/>
      <c r="AKY219"/>
      <c r="AKZ219"/>
      <c r="ALA219"/>
      <c r="ALB219"/>
      <c r="ALC219"/>
      <c r="ALD219"/>
      <c r="ALE219"/>
      <c r="ALF219"/>
      <c r="ALG219"/>
      <c r="ALH219"/>
      <c r="ALI219"/>
      <c r="ALJ219"/>
      <c r="ALK219"/>
      <c r="ALL219"/>
      <c r="ALM219"/>
      <c r="ALN219"/>
      <c r="ALO219"/>
      <c r="ALP219"/>
      <c r="ALQ219"/>
      <c r="ALR219"/>
      <c r="ALS219"/>
      <c r="ALT219"/>
      <c r="ALU219"/>
      <c r="ALV219"/>
      <c r="ALW219"/>
      <c r="ALX219"/>
      <c r="ALY219"/>
      <c r="ALZ219"/>
      <c r="AMA219"/>
      <c r="AMB219"/>
      <c r="AMC219"/>
      <c r="AMD219"/>
    </row>
    <row r="220" spans="1:1018" ht="12.7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  <c r="IQ220"/>
      <c r="IR220"/>
      <c r="IS220"/>
      <c r="IT220"/>
      <c r="IU220"/>
      <c r="IV220"/>
      <c r="IW220"/>
      <c r="IX220"/>
      <c r="IY220"/>
      <c r="IZ220"/>
      <c r="JA220"/>
      <c r="JB220"/>
      <c r="JC220"/>
      <c r="JD220"/>
      <c r="JE220"/>
      <c r="JF220"/>
      <c r="JG220"/>
      <c r="JH220"/>
      <c r="JI220"/>
      <c r="JJ220"/>
      <c r="JK220"/>
      <c r="JL220"/>
      <c r="JM220"/>
      <c r="JN220"/>
      <c r="JO220"/>
      <c r="JP220"/>
      <c r="JQ220"/>
      <c r="JR220"/>
      <c r="JS220"/>
      <c r="JT220"/>
      <c r="JU220"/>
      <c r="JV220"/>
      <c r="JW220"/>
      <c r="JX220"/>
      <c r="JY220"/>
      <c r="JZ220"/>
      <c r="KA220"/>
      <c r="KB220"/>
      <c r="KC220"/>
      <c r="KD220"/>
      <c r="KE220"/>
      <c r="KF220"/>
      <c r="KG220"/>
      <c r="KH220"/>
      <c r="KI220"/>
      <c r="KJ220"/>
      <c r="KK220"/>
      <c r="KL220"/>
      <c r="KM220"/>
      <c r="KN220"/>
      <c r="KO220"/>
      <c r="KP220"/>
      <c r="KQ220"/>
      <c r="KR220"/>
      <c r="KS220"/>
      <c r="KT220"/>
      <c r="KU220"/>
      <c r="KV220"/>
      <c r="KW220"/>
      <c r="KX220"/>
      <c r="KY220"/>
      <c r="KZ220"/>
      <c r="LA220"/>
      <c r="LB220"/>
      <c r="LC220"/>
      <c r="LD220"/>
      <c r="LE220"/>
      <c r="LF220"/>
      <c r="LG220"/>
      <c r="LH220"/>
      <c r="LI220"/>
      <c r="LJ220"/>
      <c r="LK220"/>
      <c r="LL220"/>
      <c r="LM220"/>
      <c r="LN220"/>
      <c r="LO220"/>
      <c r="LP220"/>
      <c r="LQ220"/>
      <c r="LR220"/>
      <c r="LS220"/>
      <c r="LT220"/>
      <c r="LU220"/>
      <c r="LV220"/>
      <c r="LW220"/>
      <c r="LX220"/>
      <c r="LY220"/>
      <c r="LZ220"/>
      <c r="MA220"/>
      <c r="MB220"/>
      <c r="MC220"/>
      <c r="MD220"/>
      <c r="ME220"/>
      <c r="MF220"/>
      <c r="MG220"/>
      <c r="MH220"/>
      <c r="MI220"/>
      <c r="MJ220"/>
      <c r="MK220"/>
      <c r="ML220"/>
      <c r="MM220"/>
      <c r="MN220"/>
      <c r="MO220"/>
      <c r="MP220"/>
      <c r="MQ220"/>
      <c r="MR220"/>
      <c r="MS220"/>
      <c r="MT220"/>
      <c r="MU220"/>
      <c r="MV220"/>
      <c r="MW220"/>
      <c r="MX220"/>
      <c r="MY220"/>
      <c r="MZ220"/>
      <c r="NA220"/>
      <c r="NB220"/>
      <c r="NC220"/>
      <c r="ND220"/>
      <c r="NE220"/>
      <c r="NF220"/>
      <c r="NG220"/>
      <c r="NH220"/>
      <c r="NI220"/>
      <c r="NJ220"/>
      <c r="NK220"/>
      <c r="NL220"/>
      <c r="NM220"/>
      <c r="NN220"/>
      <c r="NO220"/>
      <c r="NP220"/>
      <c r="NQ220"/>
      <c r="NR220"/>
      <c r="NS220"/>
      <c r="NT220"/>
      <c r="NU220"/>
      <c r="NV220"/>
      <c r="NW220"/>
      <c r="NX220"/>
      <c r="NY220"/>
      <c r="NZ220"/>
      <c r="OA220"/>
      <c r="OB220"/>
      <c r="OC220"/>
      <c r="OD220"/>
      <c r="OE220"/>
      <c r="OF220"/>
      <c r="OG220"/>
      <c r="OH220"/>
      <c r="OI220"/>
      <c r="OJ220"/>
      <c r="OK220"/>
      <c r="OL220"/>
      <c r="OM220"/>
      <c r="ON220"/>
      <c r="OO220"/>
      <c r="OP220"/>
      <c r="OQ220"/>
      <c r="OR220"/>
      <c r="OS220"/>
      <c r="OT220"/>
      <c r="OU220"/>
      <c r="OV220"/>
      <c r="OW220"/>
      <c r="OX220"/>
      <c r="OY220"/>
      <c r="OZ220"/>
      <c r="PA220"/>
      <c r="PB220"/>
      <c r="PC220"/>
      <c r="PD220"/>
      <c r="PE220"/>
      <c r="PF220"/>
      <c r="PG220"/>
      <c r="PH220"/>
      <c r="PI220"/>
      <c r="PJ220"/>
      <c r="PK220"/>
      <c r="PL220"/>
      <c r="PM220"/>
      <c r="PN220"/>
      <c r="PO220"/>
      <c r="PP220"/>
      <c r="PQ220"/>
      <c r="PR220"/>
      <c r="PS220"/>
      <c r="PT220"/>
      <c r="PU220"/>
      <c r="PV220"/>
      <c r="PW220"/>
      <c r="PX220"/>
      <c r="PY220"/>
      <c r="PZ220"/>
      <c r="QA220"/>
      <c r="QB220"/>
      <c r="QC220"/>
      <c r="QD220"/>
      <c r="QE220"/>
      <c r="QF220"/>
      <c r="QG220"/>
      <c r="QH220"/>
      <c r="QI220"/>
      <c r="QJ220"/>
      <c r="QK220"/>
      <c r="QL220"/>
      <c r="QM220"/>
      <c r="QN220"/>
      <c r="QO220"/>
      <c r="QP220"/>
      <c r="QQ220"/>
      <c r="QR220"/>
      <c r="QS220"/>
      <c r="QT220"/>
      <c r="QU220"/>
      <c r="QV220"/>
      <c r="QW220"/>
      <c r="QX220"/>
      <c r="QY220"/>
      <c r="QZ220"/>
      <c r="RA220"/>
      <c r="RB220"/>
      <c r="RC220"/>
      <c r="RD220"/>
      <c r="RE220"/>
      <c r="RF220"/>
      <c r="RG220"/>
      <c r="RH220"/>
      <c r="RI220"/>
      <c r="RJ220"/>
      <c r="RK220"/>
      <c r="RL220"/>
      <c r="RM220"/>
      <c r="RN220"/>
      <c r="RO220"/>
      <c r="RP220"/>
      <c r="RQ220"/>
      <c r="RR220"/>
      <c r="RS220"/>
      <c r="RT220"/>
      <c r="RU220"/>
      <c r="RV220"/>
      <c r="RW220"/>
      <c r="RX220"/>
      <c r="RY220"/>
      <c r="RZ220"/>
      <c r="SA220"/>
      <c r="SB220"/>
      <c r="SC220"/>
      <c r="SD220"/>
      <c r="SE220"/>
      <c r="SF220"/>
      <c r="SG220"/>
      <c r="SH220"/>
      <c r="SI220"/>
      <c r="SJ220"/>
      <c r="SK220"/>
      <c r="SL220"/>
      <c r="SM220"/>
      <c r="SN220"/>
      <c r="SO220"/>
      <c r="SP220"/>
      <c r="SQ220"/>
      <c r="SR220"/>
      <c r="SS220"/>
      <c r="ST220"/>
      <c r="SU220"/>
      <c r="SV220"/>
      <c r="SW220"/>
      <c r="SX220"/>
      <c r="SY220"/>
      <c r="SZ220"/>
      <c r="TA220"/>
      <c r="TB220"/>
      <c r="TC220"/>
      <c r="TD220"/>
      <c r="TE220"/>
      <c r="TF220"/>
      <c r="TG220"/>
      <c r="TH220"/>
      <c r="TI220"/>
      <c r="TJ220"/>
      <c r="TK220"/>
      <c r="TL220"/>
      <c r="TM220"/>
      <c r="TN220"/>
      <c r="TO220"/>
      <c r="TP220"/>
      <c r="TQ220"/>
      <c r="TR220"/>
      <c r="TS220"/>
      <c r="TT220"/>
      <c r="TU220"/>
      <c r="TV220"/>
      <c r="TW220"/>
      <c r="TX220"/>
      <c r="TY220"/>
      <c r="TZ220"/>
      <c r="UA220"/>
      <c r="UB220"/>
      <c r="UC220"/>
      <c r="UD220"/>
      <c r="UE220"/>
      <c r="UF220"/>
      <c r="UG220"/>
      <c r="UH220"/>
      <c r="UI220"/>
      <c r="UJ220"/>
      <c r="UK220"/>
      <c r="UL220"/>
      <c r="UM220"/>
      <c r="UN220"/>
      <c r="UO220"/>
      <c r="UP220"/>
      <c r="UQ220"/>
      <c r="UR220"/>
      <c r="US220"/>
      <c r="UT220"/>
      <c r="UU220"/>
      <c r="UV220"/>
      <c r="UW220"/>
      <c r="UX220"/>
      <c r="UY220"/>
      <c r="UZ220"/>
      <c r="VA220"/>
      <c r="VB220"/>
      <c r="VC220"/>
      <c r="VD220"/>
      <c r="VE220"/>
      <c r="VF220"/>
      <c r="VG220"/>
      <c r="VH220"/>
      <c r="VI220"/>
      <c r="VJ220"/>
      <c r="VK220"/>
      <c r="VL220"/>
      <c r="VM220"/>
      <c r="VN220"/>
      <c r="VO220"/>
      <c r="VP220"/>
      <c r="VQ220"/>
      <c r="VR220"/>
      <c r="VS220"/>
      <c r="VT220"/>
      <c r="VU220"/>
      <c r="VV220"/>
      <c r="VW220"/>
      <c r="VX220"/>
      <c r="VY220"/>
      <c r="VZ220"/>
      <c r="WA220"/>
      <c r="WB220"/>
      <c r="WC220"/>
      <c r="WD220"/>
      <c r="WE220"/>
      <c r="WF220"/>
      <c r="WG220"/>
      <c r="WH220"/>
      <c r="WI220"/>
      <c r="WJ220"/>
      <c r="WK220"/>
      <c r="WL220"/>
      <c r="WM220"/>
      <c r="WN220"/>
      <c r="WO220"/>
      <c r="WP220"/>
      <c r="WQ220"/>
      <c r="WR220"/>
      <c r="WS220"/>
      <c r="WT220"/>
      <c r="WU220"/>
      <c r="WV220"/>
      <c r="WW220"/>
      <c r="WX220"/>
      <c r="WY220"/>
      <c r="WZ220"/>
      <c r="XA220"/>
      <c r="XB220"/>
      <c r="XC220"/>
      <c r="XD220"/>
      <c r="XE220"/>
      <c r="XF220"/>
      <c r="XG220"/>
      <c r="XH220"/>
      <c r="XI220"/>
      <c r="XJ220"/>
      <c r="XK220"/>
      <c r="XL220"/>
      <c r="XM220"/>
      <c r="XN220"/>
      <c r="XO220"/>
      <c r="XP220"/>
      <c r="XQ220"/>
      <c r="XR220"/>
      <c r="XS220"/>
      <c r="XT220"/>
      <c r="XU220"/>
      <c r="XV220"/>
      <c r="XW220"/>
      <c r="XX220"/>
      <c r="XY220"/>
      <c r="XZ220"/>
      <c r="YA220"/>
      <c r="YB220"/>
      <c r="YC220"/>
      <c r="YD220"/>
      <c r="YE220"/>
      <c r="YF220"/>
      <c r="YG220"/>
      <c r="YH220"/>
      <c r="YI220"/>
      <c r="YJ220"/>
      <c r="YK220"/>
      <c r="YL220"/>
      <c r="YM220"/>
      <c r="YN220"/>
      <c r="YO220"/>
      <c r="YP220"/>
      <c r="YQ220"/>
      <c r="YR220"/>
      <c r="YS220"/>
      <c r="YT220"/>
      <c r="YU220"/>
      <c r="YV220"/>
      <c r="YW220"/>
      <c r="YX220"/>
      <c r="YY220"/>
      <c r="YZ220"/>
      <c r="ZA220"/>
      <c r="ZB220"/>
      <c r="ZC220"/>
      <c r="ZD220"/>
      <c r="ZE220"/>
      <c r="ZF220"/>
      <c r="ZG220"/>
      <c r="ZH220"/>
      <c r="ZI220"/>
      <c r="ZJ220"/>
      <c r="ZK220"/>
      <c r="ZL220"/>
      <c r="ZM220"/>
      <c r="ZN220"/>
      <c r="ZO220"/>
      <c r="ZP220"/>
      <c r="ZQ220"/>
      <c r="ZR220"/>
      <c r="ZS220"/>
      <c r="ZT220"/>
      <c r="ZU220"/>
      <c r="ZV220"/>
      <c r="ZW220"/>
      <c r="ZX220"/>
      <c r="ZY220"/>
      <c r="ZZ220"/>
      <c r="AAA220"/>
      <c r="AAB220"/>
      <c r="AAC220"/>
      <c r="AAD220"/>
      <c r="AAE220"/>
      <c r="AAF220"/>
      <c r="AAG220"/>
      <c r="AAH220"/>
      <c r="AAI220"/>
      <c r="AAJ220"/>
      <c r="AAK220"/>
      <c r="AAL220"/>
      <c r="AAM220"/>
      <c r="AAN220"/>
      <c r="AAO220"/>
      <c r="AAP220"/>
      <c r="AAQ220"/>
      <c r="AAR220"/>
      <c r="AAS220"/>
      <c r="AAT220"/>
      <c r="AAU220"/>
      <c r="AAV220"/>
      <c r="AAW220"/>
      <c r="AAX220"/>
      <c r="AAY220"/>
      <c r="AAZ220"/>
      <c r="ABA220"/>
      <c r="ABB220"/>
      <c r="ABC220"/>
      <c r="ABD220"/>
      <c r="ABE220"/>
      <c r="ABF220"/>
      <c r="ABG220"/>
      <c r="ABH220"/>
      <c r="ABI220"/>
      <c r="ABJ220"/>
      <c r="ABK220"/>
      <c r="ABL220"/>
      <c r="ABM220"/>
      <c r="ABN220"/>
      <c r="ABO220"/>
      <c r="ABP220"/>
      <c r="ABQ220"/>
      <c r="ABR220"/>
      <c r="ABS220"/>
      <c r="ABT220"/>
      <c r="ABU220"/>
      <c r="ABV220"/>
      <c r="ABW220"/>
      <c r="ABX220"/>
      <c r="ABY220"/>
      <c r="ABZ220"/>
      <c r="ACA220"/>
      <c r="ACB220"/>
      <c r="ACC220"/>
      <c r="ACD220"/>
      <c r="ACE220"/>
      <c r="ACF220"/>
      <c r="ACG220"/>
      <c r="ACH220"/>
      <c r="ACI220"/>
      <c r="ACJ220"/>
      <c r="ACK220"/>
      <c r="ACL220"/>
      <c r="ACM220"/>
      <c r="ACN220"/>
      <c r="ACO220"/>
      <c r="ACP220"/>
      <c r="ACQ220"/>
      <c r="ACR220"/>
      <c r="ACS220"/>
      <c r="ACT220"/>
      <c r="ACU220"/>
      <c r="ACV220"/>
      <c r="ACW220"/>
      <c r="ACX220"/>
      <c r="ACY220"/>
      <c r="ACZ220"/>
      <c r="ADA220"/>
      <c r="ADB220"/>
      <c r="ADC220"/>
      <c r="ADD220"/>
      <c r="ADE220"/>
      <c r="ADF220"/>
      <c r="ADG220"/>
      <c r="ADH220"/>
      <c r="ADI220"/>
      <c r="ADJ220"/>
      <c r="ADK220"/>
      <c r="ADL220"/>
      <c r="ADM220"/>
      <c r="ADN220"/>
      <c r="ADO220"/>
      <c r="ADP220"/>
      <c r="ADQ220"/>
      <c r="ADR220"/>
      <c r="ADS220"/>
      <c r="ADT220"/>
      <c r="ADU220"/>
      <c r="ADV220"/>
      <c r="ADW220"/>
      <c r="ADX220"/>
      <c r="ADY220"/>
      <c r="ADZ220"/>
      <c r="AEA220"/>
      <c r="AEB220"/>
      <c r="AEC220"/>
      <c r="AED220"/>
      <c r="AEE220"/>
      <c r="AEF220"/>
      <c r="AEG220"/>
      <c r="AEH220"/>
      <c r="AEI220"/>
      <c r="AEJ220"/>
      <c r="AEK220"/>
      <c r="AEL220"/>
      <c r="AEM220"/>
      <c r="AEN220"/>
      <c r="AEO220"/>
      <c r="AEP220"/>
      <c r="AEQ220"/>
      <c r="AER220"/>
      <c r="AES220"/>
      <c r="AET220"/>
      <c r="AEU220"/>
      <c r="AEV220"/>
      <c r="AEW220"/>
      <c r="AEX220"/>
      <c r="AEY220"/>
      <c r="AEZ220"/>
      <c r="AFA220"/>
      <c r="AFB220"/>
      <c r="AFC220"/>
      <c r="AFD220"/>
      <c r="AFE220"/>
      <c r="AFF220"/>
      <c r="AFG220"/>
      <c r="AFH220"/>
      <c r="AFI220"/>
      <c r="AFJ220"/>
      <c r="AFK220"/>
      <c r="AFL220"/>
      <c r="AFM220"/>
      <c r="AFN220"/>
      <c r="AFO220"/>
      <c r="AFP220"/>
      <c r="AFQ220"/>
      <c r="AFR220"/>
      <c r="AFS220"/>
      <c r="AFT220"/>
      <c r="AFU220"/>
      <c r="AFV220"/>
      <c r="AFW220"/>
      <c r="AFX220"/>
      <c r="AFY220"/>
      <c r="AFZ220"/>
      <c r="AGA220"/>
      <c r="AGB220"/>
      <c r="AGC220"/>
      <c r="AGD220"/>
      <c r="AGE220"/>
      <c r="AGF220"/>
      <c r="AGG220"/>
      <c r="AGH220"/>
      <c r="AGI220"/>
      <c r="AGJ220"/>
      <c r="AGK220"/>
      <c r="AGL220"/>
      <c r="AGM220"/>
      <c r="AGN220"/>
      <c r="AGO220"/>
      <c r="AGP220"/>
      <c r="AGQ220"/>
      <c r="AGR220"/>
      <c r="AGS220"/>
      <c r="AGT220"/>
      <c r="AGU220"/>
      <c r="AGV220"/>
      <c r="AGW220"/>
      <c r="AGX220"/>
      <c r="AGY220"/>
      <c r="AGZ220"/>
      <c r="AHA220"/>
      <c r="AHB220"/>
      <c r="AHC220"/>
      <c r="AHD220"/>
      <c r="AHE220"/>
      <c r="AHF220"/>
      <c r="AHG220"/>
      <c r="AHH220"/>
      <c r="AHI220"/>
      <c r="AHJ220"/>
      <c r="AHK220"/>
      <c r="AHL220"/>
      <c r="AHM220"/>
      <c r="AHN220"/>
      <c r="AHO220"/>
      <c r="AHP220"/>
      <c r="AHQ220"/>
      <c r="AHR220"/>
      <c r="AHS220"/>
      <c r="AHT220"/>
      <c r="AHU220"/>
      <c r="AHV220"/>
      <c r="AHW220"/>
      <c r="AHX220"/>
      <c r="AHY220"/>
      <c r="AHZ220"/>
      <c r="AIA220"/>
      <c r="AIB220"/>
      <c r="AIC220"/>
      <c r="AID220"/>
      <c r="AIE220"/>
      <c r="AIF220"/>
      <c r="AIG220"/>
      <c r="AIH220"/>
      <c r="AII220"/>
      <c r="AIJ220"/>
      <c r="AIK220"/>
      <c r="AIL220"/>
      <c r="AIM220"/>
      <c r="AIN220"/>
      <c r="AIO220"/>
      <c r="AIP220"/>
      <c r="AIQ220"/>
      <c r="AIR220"/>
      <c r="AIS220"/>
      <c r="AIT220"/>
      <c r="AIU220"/>
      <c r="AIV220"/>
      <c r="AIW220"/>
      <c r="AIX220"/>
      <c r="AIY220"/>
      <c r="AIZ220"/>
      <c r="AJA220"/>
      <c r="AJB220"/>
      <c r="AJC220"/>
      <c r="AJD220"/>
      <c r="AJE220"/>
      <c r="AJF220"/>
      <c r="AJG220"/>
      <c r="AJH220"/>
      <c r="AJI220"/>
      <c r="AJJ220"/>
      <c r="AJK220"/>
      <c r="AJL220"/>
      <c r="AJM220"/>
      <c r="AJN220"/>
      <c r="AJO220"/>
      <c r="AJP220"/>
      <c r="AJQ220"/>
      <c r="AJR220"/>
      <c r="AJS220"/>
      <c r="AJT220"/>
      <c r="AJU220"/>
      <c r="AJV220"/>
      <c r="AJW220"/>
      <c r="AJX220"/>
      <c r="AJY220"/>
      <c r="AJZ220"/>
      <c r="AKA220"/>
      <c r="AKB220"/>
      <c r="AKC220"/>
      <c r="AKD220"/>
      <c r="AKE220"/>
      <c r="AKF220"/>
      <c r="AKG220"/>
      <c r="AKH220"/>
      <c r="AKI220"/>
      <c r="AKJ220"/>
      <c r="AKK220"/>
      <c r="AKL220"/>
      <c r="AKM220"/>
      <c r="AKN220"/>
      <c r="AKO220"/>
      <c r="AKP220"/>
      <c r="AKQ220"/>
      <c r="AKR220"/>
      <c r="AKS220"/>
      <c r="AKT220"/>
      <c r="AKU220"/>
      <c r="AKV220"/>
      <c r="AKW220"/>
      <c r="AKX220"/>
      <c r="AKY220"/>
      <c r="AKZ220"/>
      <c r="ALA220"/>
      <c r="ALB220"/>
      <c r="ALC220"/>
      <c r="ALD220"/>
      <c r="ALE220"/>
      <c r="ALF220"/>
      <c r="ALG220"/>
      <c r="ALH220"/>
      <c r="ALI220"/>
      <c r="ALJ220"/>
      <c r="ALK220"/>
      <c r="ALL220"/>
      <c r="ALM220"/>
      <c r="ALN220"/>
      <c r="ALO220"/>
      <c r="ALP220"/>
      <c r="ALQ220"/>
      <c r="ALR220"/>
      <c r="ALS220"/>
      <c r="ALT220"/>
      <c r="ALU220"/>
      <c r="ALV220"/>
      <c r="ALW220"/>
      <c r="ALX220"/>
      <c r="ALY220"/>
      <c r="ALZ220"/>
      <c r="AMA220"/>
      <c r="AMB220"/>
      <c r="AMC220"/>
      <c r="AMD220"/>
    </row>
    <row r="221" spans="1:1018" ht="12.75">
      <c r="A221" s="168" t="s">
        <v>285</v>
      </c>
      <c r="B221" s="9" t="s">
        <v>286</v>
      </c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  <c r="IQ221"/>
      <c r="IR221"/>
      <c r="IS221"/>
      <c r="IT221"/>
      <c r="IU221"/>
      <c r="IV221"/>
      <c r="IW221"/>
      <c r="IX221"/>
      <c r="IY221"/>
      <c r="IZ221"/>
      <c r="JA221"/>
      <c r="JB221"/>
      <c r="JC221"/>
      <c r="JD221"/>
      <c r="JE221"/>
      <c r="JF221"/>
      <c r="JG221"/>
      <c r="JH221"/>
      <c r="JI221"/>
      <c r="JJ221"/>
      <c r="JK221"/>
      <c r="JL221"/>
      <c r="JM221"/>
      <c r="JN221"/>
      <c r="JO221"/>
      <c r="JP221"/>
      <c r="JQ221"/>
      <c r="JR221"/>
      <c r="JS221"/>
      <c r="JT221"/>
      <c r="JU221"/>
      <c r="JV221"/>
      <c r="JW221"/>
      <c r="JX221"/>
      <c r="JY221"/>
      <c r="JZ221"/>
      <c r="KA221"/>
      <c r="KB221"/>
      <c r="KC221"/>
      <c r="KD221"/>
      <c r="KE221"/>
      <c r="KF221"/>
      <c r="KG221"/>
      <c r="KH221"/>
      <c r="KI221"/>
      <c r="KJ221"/>
      <c r="KK221"/>
      <c r="KL221"/>
      <c r="KM221"/>
      <c r="KN221"/>
      <c r="KO221"/>
      <c r="KP221"/>
      <c r="KQ221"/>
      <c r="KR221"/>
      <c r="KS221"/>
      <c r="KT221"/>
      <c r="KU221"/>
      <c r="KV221"/>
      <c r="KW221"/>
      <c r="KX221"/>
      <c r="KY221"/>
      <c r="KZ221"/>
      <c r="LA221"/>
      <c r="LB221"/>
      <c r="LC221"/>
      <c r="LD221"/>
      <c r="LE221"/>
      <c r="LF221"/>
      <c r="LG221"/>
      <c r="LH221"/>
      <c r="LI221"/>
      <c r="LJ221"/>
      <c r="LK221"/>
      <c r="LL221"/>
      <c r="LM221"/>
      <c r="LN221"/>
      <c r="LO221"/>
      <c r="LP221"/>
      <c r="LQ221"/>
      <c r="LR221"/>
      <c r="LS221"/>
      <c r="LT221"/>
      <c r="LU221"/>
      <c r="LV221"/>
      <c r="LW221"/>
      <c r="LX221"/>
      <c r="LY221"/>
      <c r="LZ221"/>
      <c r="MA221"/>
      <c r="MB221"/>
      <c r="MC221"/>
      <c r="MD221"/>
      <c r="ME221"/>
      <c r="MF221"/>
      <c r="MG221"/>
      <c r="MH221"/>
      <c r="MI221"/>
      <c r="MJ221"/>
      <c r="MK221"/>
      <c r="ML221"/>
      <c r="MM221"/>
      <c r="MN221"/>
      <c r="MO221"/>
      <c r="MP221"/>
      <c r="MQ221"/>
      <c r="MR221"/>
      <c r="MS221"/>
      <c r="MT221"/>
      <c r="MU221"/>
      <c r="MV221"/>
      <c r="MW221"/>
      <c r="MX221"/>
      <c r="MY221"/>
      <c r="MZ221"/>
      <c r="NA221"/>
      <c r="NB221"/>
      <c r="NC221"/>
      <c r="ND221"/>
      <c r="NE221"/>
      <c r="NF221"/>
      <c r="NG221"/>
      <c r="NH221"/>
      <c r="NI221"/>
      <c r="NJ221"/>
      <c r="NK221"/>
      <c r="NL221"/>
      <c r="NM221"/>
      <c r="NN221"/>
      <c r="NO221"/>
      <c r="NP221"/>
      <c r="NQ221"/>
      <c r="NR221"/>
      <c r="NS221"/>
      <c r="NT221"/>
      <c r="NU221"/>
      <c r="NV221"/>
      <c r="NW221"/>
      <c r="NX221"/>
      <c r="NY221"/>
      <c r="NZ221"/>
      <c r="OA221"/>
      <c r="OB221"/>
      <c r="OC221"/>
      <c r="OD221"/>
      <c r="OE221"/>
      <c r="OF221"/>
      <c r="OG221"/>
      <c r="OH221"/>
      <c r="OI221"/>
      <c r="OJ221"/>
      <c r="OK221"/>
      <c r="OL221"/>
      <c r="OM221"/>
      <c r="ON221"/>
      <c r="OO221"/>
      <c r="OP221"/>
      <c r="OQ221"/>
      <c r="OR221"/>
      <c r="OS221"/>
      <c r="OT221"/>
      <c r="OU221"/>
      <c r="OV221"/>
      <c r="OW221"/>
      <c r="OX221"/>
      <c r="OY221"/>
      <c r="OZ221"/>
      <c r="PA221"/>
      <c r="PB221"/>
      <c r="PC221"/>
      <c r="PD221"/>
      <c r="PE221"/>
      <c r="PF221"/>
      <c r="PG221"/>
      <c r="PH221"/>
      <c r="PI221"/>
      <c r="PJ221"/>
      <c r="PK221"/>
      <c r="PL221"/>
      <c r="PM221"/>
      <c r="PN221"/>
      <c r="PO221"/>
      <c r="PP221"/>
      <c r="PQ221"/>
      <c r="PR221"/>
      <c r="PS221"/>
      <c r="PT221"/>
      <c r="PU221"/>
      <c r="PV221"/>
      <c r="PW221"/>
      <c r="PX221"/>
      <c r="PY221"/>
      <c r="PZ221"/>
      <c r="QA221"/>
      <c r="QB221"/>
      <c r="QC221"/>
      <c r="QD221"/>
      <c r="QE221"/>
      <c r="QF221"/>
      <c r="QG221"/>
      <c r="QH221"/>
      <c r="QI221"/>
      <c r="QJ221"/>
      <c r="QK221"/>
      <c r="QL221"/>
      <c r="QM221"/>
      <c r="QN221"/>
      <c r="QO221"/>
      <c r="QP221"/>
      <c r="QQ221"/>
      <c r="QR221"/>
      <c r="QS221"/>
      <c r="QT221"/>
      <c r="QU221"/>
      <c r="QV221"/>
      <c r="QW221"/>
      <c r="QX221"/>
      <c r="QY221"/>
      <c r="QZ221"/>
      <c r="RA221"/>
      <c r="RB221"/>
      <c r="RC221"/>
      <c r="RD221"/>
      <c r="RE221"/>
      <c r="RF221"/>
      <c r="RG221"/>
      <c r="RH221"/>
      <c r="RI221"/>
      <c r="RJ221"/>
      <c r="RK221"/>
      <c r="RL221"/>
      <c r="RM221"/>
      <c r="RN221"/>
      <c r="RO221"/>
      <c r="RP221"/>
      <c r="RQ221"/>
      <c r="RR221"/>
      <c r="RS221"/>
      <c r="RT221"/>
      <c r="RU221"/>
      <c r="RV221"/>
      <c r="RW221"/>
      <c r="RX221"/>
      <c r="RY221"/>
      <c r="RZ221"/>
      <c r="SA221"/>
      <c r="SB221"/>
      <c r="SC221"/>
      <c r="SD221"/>
      <c r="SE221"/>
      <c r="SF221"/>
      <c r="SG221"/>
      <c r="SH221"/>
      <c r="SI221"/>
      <c r="SJ221"/>
      <c r="SK221"/>
      <c r="SL221"/>
      <c r="SM221"/>
      <c r="SN221"/>
      <c r="SO221"/>
      <c r="SP221"/>
      <c r="SQ221"/>
      <c r="SR221"/>
      <c r="SS221"/>
      <c r="ST221"/>
      <c r="SU221"/>
      <c r="SV221"/>
      <c r="SW221"/>
      <c r="SX221"/>
      <c r="SY221"/>
      <c r="SZ221"/>
      <c r="TA221"/>
      <c r="TB221"/>
      <c r="TC221"/>
      <c r="TD221"/>
      <c r="TE221"/>
      <c r="TF221"/>
      <c r="TG221"/>
      <c r="TH221"/>
      <c r="TI221"/>
      <c r="TJ221"/>
      <c r="TK221"/>
      <c r="TL221"/>
      <c r="TM221"/>
      <c r="TN221"/>
      <c r="TO221"/>
      <c r="TP221"/>
      <c r="TQ221"/>
      <c r="TR221"/>
      <c r="TS221"/>
      <c r="TT221"/>
      <c r="TU221"/>
      <c r="TV221"/>
      <c r="TW221"/>
      <c r="TX221"/>
      <c r="TY221"/>
      <c r="TZ221"/>
      <c r="UA221"/>
      <c r="UB221"/>
      <c r="UC221"/>
      <c r="UD221"/>
      <c r="UE221"/>
      <c r="UF221"/>
      <c r="UG221"/>
      <c r="UH221"/>
      <c r="UI221"/>
      <c r="UJ221"/>
      <c r="UK221"/>
      <c r="UL221"/>
      <c r="UM221"/>
      <c r="UN221"/>
      <c r="UO221"/>
      <c r="UP221"/>
      <c r="UQ221"/>
      <c r="UR221"/>
      <c r="US221"/>
      <c r="UT221"/>
      <c r="UU221"/>
      <c r="UV221"/>
      <c r="UW221"/>
      <c r="UX221"/>
      <c r="UY221"/>
      <c r="UZ221"/>
      <c r="VA221"/>
      <c r="VB221"/>
      <c r="VC221"/>
      <c r="VD221"/>
      <c r="VE221"/>
      <c r="VF221"/>
      <c r="VG221"/>
      <c r="VH221"/>
      <c r="VI221"/>
      <c r="VJ221"/>
      <c r="VK221"/>
      <c r="VL221"/>
      <c r="VM221"/>
      <c r="VN221"/>
      <c r="VO221"/>
      <c r="VP221"/>
      <c r="VQ221"/>
      <c r="VR221"/>
      <c r="VS221"/>
      <c r="VT221"/>
      <c r="VU221"/>
      <c r="VV221"/>
      <c r="VW221"/>
      <c r="VX221"/>
      <c r="VY221"/>
      <c r="VZ221"/>
      <c r="WA221"/>
      <c r="WB221"/>
      <c r="WC221"/>
      <c r="WD221"/>
      <c r="WE221"/>
      <c r="WF221"/>
      <c r="WG221"/>
      <c r="WH221"/>
      <c r="WI221"/>
      <c r="WJ221"/>
      <c r="WK221"/>
      <c r="WL221"/>
      <c r="WM221"/>
      <c r="WN221"/>
      <c r="WO221"/>
      <c r="WP221"/>
      <c r="WQ221"/>
      <c r="WR221"/>
      <c r="WS221"/>
      <c r="WT221"/>
      <c r="WU221"/>
      <c r="WV221"/>
      <c r="WW221"/>
      <c r="WX221"/>
      <c r="WY221"/>
      <c r="WZ221"/>
      <c r="XA221"/>
      <c r="XB221"/>
      <c r="XC221"/>
      <c r="XD221"/>
      <c r="XE221"/>
      <c r="XF221"/>
      <c r="XG221"/>
      <c r="XH221"/>
      <c r="XI221"/>
      <c r="XJ221"/>
      <c r="XK221"/>
      <c r="XL221"/>
      <c r="XM221"/>
      <c r="XN221"/>
      <c r="XO221"/>
      <c r="XP221"/>
      <c r="XQ221"/>
      <c r="XR221"/>
      <c r="XS221"/>
      <c r="XT221"/>
      <c r="XU221"/>
      <c r="XV221"/>
      <c r="XW221"/>
      <c r="XX221"/>
      <c r="XY221"/>
      <c r="XZ221"/>
      <c r="YA221"/>
      <c r="YB221"/>
      <c r="YC221"/>
      <c r="YD221"/>
      <c r="YE221"/>
      <c r="YF221"/>
      <c r="YG221"/>
      <c r="YH221"/>
      <c r="YI221"/>
      <c r="YJ221"/>
      <c r="YK221"/>
      <c r="YL221"/>
      <c r="YM221"/>
      <c r="YN221"/>
      <c r="YO221"/>
      <c r="YP221"/>
      <c r="YQ221"/>
      <c r="YR221"/>
      <c r="YS221"/>
      <c r="YT221"/>
      <c r="YU221"/>
      <c r="YV221"/>
      <c r="YW221"/>
      <c r="YX221"/>
      <c r="YY221"/>
      <c r="YZ221"/>
      <c r="ZA221"/>
      <c r="ZB221"/>
      <c r="ZC221"/>
      <c r="ZD221"/>
      <c r="ZE221"/>
      <c r="ZF221"/>
      <c r="ZG221"/>
      <c r="ZH221"/>
      <c r="ZI221"/>
      <c r="ZJ221"/>
      <c r="ZK221"/>
      <c r="ZL221"/>
      <c r="ZM221"/>
      <c r="ZN221"/>
      <c r="ZO221"/>
      <c r="ZP221"/>
      <c r="ZQ221"/>
      <c r="ZR221"/>
      <c r="ZS221"/>
      <c r="ZT221"/>
      <c r="ZU221"/>
      <c r="ZV221"/>
      <c r="ZW221"/>
      <c r="ZX221"/>
      <c r="ZY221"/>
      <c r="ZZ221"/>
      <c r="AAA221"/>
      <c r="AAB221"/>
      <c r="AAC221"/>
      <c r="AAD221"/>
      <c r="AAE221"/>
      <c r="AAF221"/>
      <c r="AAG221"/>
      <c r="AAH221"/>
      <c r="AAI221"/>
      <c r="AAJ221"/>
      <c r="AAK221"/>
      <c r="AAL221"/>
      <c r="AAM221"/>
      <c r="AAN221"/>
      <c r="AAO221"/>
      <c r="AAP221"/>
      <c r="AAQ221"/>
      <c r="AAR221"/>
      <c r="AAS221"/>
      <c r="AAT221"/>
      <c r="AAU221"/>
      <c r="AAV221"/>
      <c r="AAW221"/>
      <c r="AAX221"/>
      <c r="AAY221"/>
      <c r="AAZ221"/>
      <c r="ABA221"/>
      <c r="ABB221"/>
      <c r="ABC221"/>
      <c r="ABD221"/>
      <c r="ABE221"/>
      <c r="ABF221"/>
      <c r="ABG221"/>
      <c r="ABH221"/>
      <c r="ABI221"/>
      <c r="ABJ221"/>
      <c r="ABK221"/>
      <c r="ABL221"/>
      <c r="ABM221"/>
      <c r="ABN221"/>
      <c r="ABO221"/>
      <c r="ABP221"/>
      <c r="ABQ221"/>
      <c r="ABR221"/>
      <c r="ABS221"/>
      <c r="ABT221"/>
      <c r="ABU221"/>
      <c r="ABV221"/>
      <c r="ABW221"/>
      <c r="ABX221"/>
      <c r="ABY221"/>
      <c r="ABZ221"/>
      <c r="ACA221"/>
      <c r="ACB221"/>
      <c r="ACC221"/>
      <c r="ACD221"/>
      <c r="ACE221"/>
      <c r="ACF221"/>
      <c r="ACG221"/>
      <c r="ACH221"/>
      <c r="ACI221"/>
      <c r="ACJ221"/>
      <c r="ACK221"/>
      <c r="ACL221"/>
      <c r="ACM221"/>
      <c r="ACN221"/>
      <c r="ACO221"/>
      <c r="ACP221"/>
      <c r="ACQ221"/>
      <c r="ACR221"/>
      <c r="ACS221"/>
      <c r="ACT221"/>
      <c r="ACU221"/>
      <c r="ACV221"/>
      <c r="ACW221"/>
      <c r="ACX221"/>
      <c r="ACY221"/>
      <c r="ACZ221"/>
      <c r="ADA221"/>
      <c r="ADB221"/>
      <c r="ADC221"/>
      <c r="ADD221"/>
      <c r="ADE221"/>
      <c r="ADF221"/>
      <c r="ADG221"/>
      <c r="ADH221"/>
      <c r="ADI221"/>
      <c r="ADJ221"/>
      <c r="ADK221"/>
      <c r="ADL221"/>
      <c r="ADM221"/>
      <c r="ADN221"/>
      <c r="ADO221"/>
      <c r="ADP221"/>
      <c r="ADQ221"/>
      <c r="ADR221"/>
      <c r="ADS221"/>
      <c r="ADT221"/>
      <c r="ADU221"/>
      <c r="ADV221"/>
      <c r="ADW221"/>
      <c r="ADX221"/>
      <c r="ADY221"/>
      <c r="ADZ221"/>
      <c r="AEA221"/>
      <c r="AEB221"/>
      <c r="AEC221"/>
      <c r="AED221"/>
      <c r="AEE221"/>
      <c r="AEF221"/>
      <c r="AEG221"/>
      <c r="AEH221"/>
      <c r="AEI221"/>
      <c r="AEJ221"/>
      <c r="AEK221"/>
      <c r="AEL221"/>
      <c r="AEM221"/>
      <c r="AEN221"/>
      <c r="AEO221"/>
      <c r="AEP221"/>
      <c r="AEQ221"/>
      <c r="AER221"/>
      <c r="AES221"/>
      <c r="AET221"/>
      <c r="AEU221"/>
      <c r="AEV221"/>
      <c r="AEW221"/>
      <c r="AEX221"/>
      <c r="AEY221"/>
      <c r="AEZ221"/>
      <c r="AFA221"/>
      <c r="AFB221"/>
      <c r="AFC221"/>
      <c r="AFD221"/>
      <c r="AFE221"/>
      <c r="AFF221"/>
      <c r="AFG221"/>
      <c r="AFH221"/>
      <c r="AFI221"/>
      <c r="AFJ221"/>
      <c r="AFK221"/>
      <c r="AFL221"/>
      <c r="AFM221"/>
      <c r="AFN221"/>
      <c r="AFO221"/>
      <c r="AFP221"/>
      <c r="AFQ221"/>
      <c r="AFR221"/>
      <c r="AFS221"/>
      <c r="AFT221"/>
      <c r="AFU221"/>
      <c r="AFV221"/>
      <c r="AFW221"/>
      <c r="AFX221"/>
      <c r="AFY221"/>
      <c r="AFZ221"/>
      <c r="AGA221"/>
      <c r="AGB221"/>
      <c r="AGC221"/>
      <c r="AGD221"/>
      <c r="AGE221"/>
      <c r="AGF221"/>
      <c r="AGG221"/>
      <c r="AGH221"/>
      <c r="AGI221"/>
      <c r="AGJ221"/>
      <c r="AGK221"/>
      <c r="AGL221"/>
      <c r="AGM221"/>
      <c r="AGN221"/>
      <c r="AGO221"/>
      <c r="AGP221"/>
      <c r="AGQ221"/>
      <c r="AGR221"/>
      <c r="AGS221"/>
      <c r="AGT221"/>
      <c r="AGU221"/>
      <c r="AGV221"/>
      <c r="AGW221"/>
      <c r="AGX221"/>
      <c r="AGY221"/>
      <c r="AGZ221"/>
      <c r="AHA221"/>
      <c r="AHB221"/>
      <c r="AHC221"/>
      <c r="AHD221"/>
      <c r="AHE221"/>
      <c r="AHF221"/>
      <c r="AHG221"/>
      <c r="AHH221"/>
      <c r="AHI221"/>
      <c r="AHJ221"/>
      <c r="AHK221"/>
      <c r="AHL221"/>
      <c r="AHM221"/>
      <c r="AHN221"/>
      <c r="AHO221"/>
      <c r="AHP221"/>
      <c r="AHQ221"/>
      <c r="AHR221"/>
      <c r="AHS221"/>
      <c r="AHT221"/>
      <c r="AHU221"/>
      <c r="AHV221"/>
      <c r="AHW221"/>
      <c r="AHX221"/>
      <c r="AHY221"/>
      <c r="AHZ221"/>
      <c r="AIA221"/>
      <c r="AIB221"/>
      <c r="AIC221"/>
      <c r="AID221"/>
      <c r="AIE221"/>
      <c r="AIF221"/>
      <c r="AIG221"/>
      <c r="AIH221"/>
      <c r="AII221"/>
      <c r="AIJ221"/>
      <c r="AIK221"/>
      <c r="AIL221"/>
      <c r="AIM221"/>
      <c r="AIN221"/>
      <c r="AIO221"/>
      <c r="AIP221"/>
      <c r="AIQ221"/>
      <c r="AIR221"/>
      <c r="AIS221"/>
      <c r="AIT221"/>
      <c r="AIU221"/>
      <c r="AIV221"/>
      <c r="AIW221"/>
      <c r="AIX221"/>
      <c r="AIY221"/>
      <c r="AIZ221"/>
      <c r="AJA221"/>
      <c r="AJB221"/>
      <c r="AJC221"/>
      <c r="AJD221"/>
      <c r="AJE221"/>
      <c r="AJF221"/>
      <c r="AJG221"/>
      <c r="AJH221"/>
      <c r="AJI221"/>
      <c r="AJJ221"/>
      <c r="AJK221"/>
      <c r="AJL221"/>
      <c r="AJM221"/>
      <c r="AJN221"/>
      <c r="AJO221"/>
      <c r="AJP221"/>
      <c r="AJQ221"/>
      <c r="AJR221"/>
      <c r="AJS221"/>
      <c r="AJT221"/>
      <c r="AJU221"/>
      <c r="AJV221"/>
      <c r="AJW221"/>
      <c r="AJX221"/>
      <c r="AJY221"/>
      <c r="AJZ221"/>
      <c r="AKA221"/>
      <c r="AKB221"/>
      <c r="AKC221"/>
      <c r="AKD221"/>
      <c r="AKE221"/>
      <c r="AKF221"/>
      <c r="AKG221"/>
      <c r="AKH221"/>
      <c r="AKI221"/>
      <c r="AKJ221"/>
      <c r="AKK221"/>
      <c r="AKL221"/>
      <c r="AKM221"/>
      <c r="AKN221"/>
      <c r="AKO221"/>
      <c r="AKP221"/>
      <c r="AKQ221"/>
      <c r="AKR221"/>
      <c r="AKS221"/>
      <c r="AKT221"/>
      <c r="AKU221"/>
      <c r="AKV221"/>
      <c r="AKW221"/>
      <c r="AKX221"/>
      <c r="AKY221"/>
      <c r="AKZ221"/>
      <c r="ALA221"/>
      <c r="ALB221"/>
      <c r="ALC221"/>
      <c r="ALD221"/>
      <c r="ALE221"/>
      <c r="ALF221"/>
      <c r="ALG221"/>
      <c r="ALH221"/>
      <c r="ALI221"/>
      <c r="ALJ221"/>
      <c r="ALK221"/>
      <c r="ALL221"/>
      <c r="ALM221"/>
      <c r="ALN221"/>
      <c r="ALO221"/>
      <c r="ALP221"/>
      <c r="ALQ221"/>
      <c r="ALR221"/>
      <c r="ALS221"/>
      <c r="ALT221"/>
      <c r="ALU221"/>
      <c r="ALV221"/>
      <c r="ALW221"/>
      <c r="ALX221"/>
      <c r="ALY221"/>
      <c r="ALZ221"/>
      <c r="AMA221"/>
      <c r="AMB221"/>
      <c r="AMC221"/>
      <c r="AMD221"/>
    </row>
    <row r="222" spans="1:1018" ht="12.75">
      <c r="A222" s="168"/>
      <c r="B222" s="10" t="s">
        <v>287</v>
      </c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  <c r="IQ222"/>
      <c r="IR222"/>
      <c r="IS222"/>
      <c r="IT222"/>
      <c r="IU222"/>
      <c r="IV222"/>
      <c r="IW222"/>
      <c r="IX222"/>
      <c r="IY222"/>
      <c r="IZ222"/>
      <c r="JA222"/>
      <c r="JB222"/>
      <c r="JC222"/>
      <c r="JD222"/>
      <c r="JE222"/>
      <c r="JF222"/>
      <c r="JG222"/>
      <c r="JH222"/>
      <c r="JI222"/>
      <c r="JJ222"/>
      <c r="JK222"/>
      <c r="JL222"/>
      <c r="JM222"/>
      <c r="JN222"/>
      <c r="JO222"/>
      <c r="JP222"/>
      <c r="JQ222"/>
      <c r="JR222"/>
      <c r="JS222"/>
      <c r="JT222"/>
      <c r="JU222"/>
      <c r="JV222"/>
      <c r="JW222"/>
      <c r="JX222"/>
      <c r="JY222"/>
      <c r="JZ222"/>
      <c r="KA222"/>
      <c r="KB222"/>
      <c r="KC222"/>
      <c r="KD222"/>
      <c r="KE222"/>
      <c r="KF222"/>
      <c r="KG222"/>
      <c r="KH222"/>
      <c r="KI222"/>
      <c r="KJ222"/>
      <c r="KK222"/>
      <c r="KL222"/>
      <c r="KM222"/>
      <c r="KN222"/>
      <c r="KO222"/>
      <c r="KP222"/>
      <c r="KQ222"/>
      <c r="KR222"/>
      <c r="KS222"/>
      <c r="KT222"/>
      <c r="KU222"/>
      <c r="KV222"/>
      <c r="KW222"/>
      <c r="KX222"/>
      <c r="KY222"/>
      <c r="KZ222"/>
      <c r="LA222"/>
      <c r="LB222"/>
      <c r="LC222"/>
      <c r="LD222"/>
      <c r="LE222"/>
      <c r="LF222"/>
      <c r="LG222"/>
      <c r="LH222"/>
      <c r="LI222"/>
      <c r="LJ222"/>
      <c r="LK222"/>
      <c r="LL222"/>
      <c r="LM222"/>
      <c r="LN222"/>
      <c r="LO222"/>
      <c r="LP222"/>
      <c r="LQ222"/>
      <c r="LR222"/>
      <c r="LS222"/>
      <c r="LT222"/>
      <c r="LU222"/>
      <c r="LV222"/>
      <c r="LW222"/>
      <c r="LX222"/>
      <c r="LY222"/>
      <c r="LZ222"/>
      <c r="MA222"/>
      <c r="MB222"/>
      <c r="MC222"/>
      <c r="MD222"/>
      <c r="ME222"/>
      <c r="MF222"/>
      <c r="MG222"/>
      <c r="MH222"/>
      <c r="MI222"/>
      <c r="MJ222"/>
      <c r="MK222"/>
      <c r="ML222"/>
      <c r="MM222"/>
      <c r="MN222"/>
      <c r="MO222"/>
      <c r="MP222"/>
      <c r="MQ222"/>
      <c r="MR222"/>
      <c r="MS222"/>
      <c r="MT222"/>
      <c r="MU222"/>
      <c r="MV222"/>
      <c r="MW222"/>
      <c r="MX222"/>
      <c r="MY222"/>
      <c r="MZ222"/>
      <c r="NA222"/>
      <c r="NB222"/>
      <c r="NC222"/>
      <c r="ND222"/>
      <c r="NE222"/>
      <c r="NF222"/>
      <c r="NG222"/>
      <c r="NH222"/>
      <c r="NI222"/>
      <c r="NJ222"/>
      <c r="NK222"/>
      <c r="NL222"/>
      <c r="NM222"/>
      <c r="NN222"/>
      <c r="NO222"/>
      <c r="NP222"/>
      <c r="NQ222"/>
      <c r="NR222"/>
      <c r="NS222"/>
      <c r="NT222"/>
      <c r="NU222"/>
      <c r="NV222"/>
      <c r="NW222"/>
      <c r="NX222"/>
      <c r="NY222"/>
      <c r="NZ222"/>
      <c r="OA222"/>
      <c r="OB222"/>
      <c r="OC222"/>
      <c r="OD222"/>
      <c r="OE222"/>
      <c r="OF222"/>
      <c r="OG222"/>
      <c r="OH222"/>
      <c r="OI222"/>
      <c r="OJ222"/>
      <c r="OK222"/>
      <c r="OL222"/>
      <c r="OM222"/>
      <c r="ON222"/>
      <c r="OO222"/>
      <c r="OP222"/>
      <c r="OQ222"/>
      <c r="OR222"/>
      <c r="OS222"/>
      <c r="OT222"/>
      <c r="OU222"/>
      <c r="OV222"/>
      <c r="OW222"/>
      <c r="OX222"/>
      <c r="OY222"/>
      <c r="OZ222"/>
      <c r="PA222"/>
      <c r="PB222"/>
      <c r="PC222"/>
      <c r="PD222"/>
      <c r="PE222"/>
      <c r="PF222"/>
      <c r="PG222"/>
      <c r="PH222"/>
      <c r="PI222"/>
      <c r="PJ222"/>
      <c r="PK222"/>
      <c r="PL222"/>
      <c r="PM222"/>
      <c r="PN222"/>
      <c r="PO222"/>
      <c r="PP222"/>
      <c r="PQ222"/>
      <c r="PR222"/>
      <c r="PS222"/>
      <c r="PT222"/>
      <c r="PU222"/>
      <c r="PV222"/>
      <c r="PW222"/>
      <c r="PX222"/>
      <c r="PY222"/>
      <c r="PZ222"/>
      <c r="QA222"/>
      <c r="QB222"/>
      <c r="QC222"/>
      <c r="QD222"/>
      <c r="QE222"/>
      <c r="QF222"/>
      <c r="QG222"/>
      <c r="QH222"/>
      <c r="QI222"/>
      <c r="QJ222"/>
      <c r="QK222"/>
      <c r="QL222"/>
      <c r="QM222"/>
      <c r="QN222"/>
      <c r="QO222"/>
      <c r="QP222"/>
      <c r="QQ222"/>
      <c r="QR222"/>
      <c r="QS222"/>
      <c r="QT222"/>
      <c r="QU222"/>
      <c r="QV222"/>
      <c r="QW222"/>
      <c r="QX222"/>
      <c r="QY222"/>
      <c r="QZ222"/>
      <c r="RA222"/>
      <c r="RB222"/>
      <c r="RC222"/>
      <c r="RD222"/>
      <c r="RE222"/>
      <c r="RF222"/>
      <c r="RG222"/>
      <c r="RH222"/>
      <c r="RI222"/>
      <c r="RJ222"/>
      <c r="RK222"/>
      <c r="RL222"/>
      <c r="RM222"/>
      <c r="RN222"/>
      <c r="RO222"/>
      <c r="RP222"/>
      <c r="RQ222"/>
      <c r="RR222"/>
      <c r="RS222"/>
      <c r="RT222"/>
      <c r="RU222"/>
      <c r="RV222"/>
      <c r="RW222"/>
      <c r="RX222"/>
      <c r="RY222"/>
      <c r="RZ222"/>
      <c r="SA222"/>
      <c r="SB222"/>
      <c r="SC222"/>
      <c r="SD222"/>
      <c r="SE222"/>
      <c r="SF222"/>
      <c r="SG222"/>
      <c r="SH222"/>
      <c r="SI222"/>
      <c r="SJ222"/>
      <c r="SK222"/>
      <c r="SL222"/>
      <c r="SM222"/>
      <c r="SN222"/>
      <c r="SO222"/>
      <c r="SP222"/>
      <c r="SQ222"/>
      <c r="SR222"/>
      <c r="SS222"/>
      <c r="ST222"/>
      <c r="SU222"/>
      <c r="SV222"/>
      <c r="SW222"/>
      <c r="SX222"/>
      <c r="SY222"/>
      <c r="SZ222"/>
      <c r="TA222"/>
      <c r="TB222"/>
      <c r="TC222"/>
      <c r="TD222"/>
      <c r="TE222"/>
      <c r="TF222"/>
      <c r="TG222"/>
      <c r="TH222"/>
      <c r="TI222"/>
      <c r="TJ222"/>
      <c r="TK222"/>
      <c r="TL222"/>
      <c r="TM222"/>
      <c r="TN222"/>
      <c r="TO222"/>
      <c r="TP222"/>
      <c r="TQ222"/>
      <c r="TR222"/>
      <c r="TS222"/>
      <c r="TT222"/>
      <c r="TU222"/>
      <c r="TV222"/>
      <c r="TW222"/>
      <c r="TX222"/>
      <c r="TY222"/>
      <c r="TZ222"/>
      <c r="UA222"/>
      <c r="UB222"/>
      <c r="UC222"/>
      <c r="UD222"/>
      <c r="UE222"/>
      <c r="UF222"/>
      <c r="UG222"/>
      <c r="UH222"/>
      <c r="UI222"/>
      <c r="UJ222"/>
      <c r="UK222"/>
      <c r="UL222"/>
      <c r="UM222"/>
      <c r="UN222"/>
      <c r="UO222"/>
      <c r="UP222"/>
      <c r="UQ222"/>
      <c r="UR222"/>
      <c r="US222"/>
      <c r="UT222"/>
      <c r="UU222"/>
      <c r="UV222"/>
      <c r="UW222"/>
      <c r="UX222"/>
      <c r="UY222"/>
      <c r="UZ222"/>
      <c r="VA222"/>
      <c r="VB222"/>
      <c r="VC222"/>
      <c r="VD222"/>
      <c r="VE222"/>
      <c r="VF222"/>
      <c r="VG222"/>
      <c r="VH222"/>
      <c r="VI222"/>
      <c r="VJ222"/>
      <c r="VK222"/>
      <c r="VL222"/>
      <c r="VM222"/>
      <c r="VN222"/>
      <c r="VO222"/>
      <c r="VP222"/>
      <c r="VQ222"/>
      <c r="VR222"/>
      <c r="VS222"/>
      <c r="VT222"/>
      <c r="VU222"/>
      <c r="VV222"/>
      <c r="VW222"/>
      <c r="VX222"/>
      <c r="VY222"/>
      <c r="VZ222"/>
      <c r="WA222"/>
      <c r="WB222"/>
      <c r="WC222"/>
      <c r="WD222"/>
      <c r="WE222"/>
      <c r="WF222"/>
      <c r="WG222"/>
      <c r="WH222"/>
      <c r="WI222"/>
      <c r="WJ222"/>
      <c r="WK222"/>
      <c r="WL222"/>
      <c r="WM222"/>
      <c r="WN222"/>
      <c r="WO222"/>
      <c r="WP222"/>
      <c r="WQ222"/>
      <c r="WR222"/>
      <c r="WS222"/>
      <c r="WT222"/>
      <c r="WU222"/>
      <c r="WV222"/>
      <c r="WW222"/>
      <c r="WX222"/>
      <c r="WY222"/>
      <c r="WZ222"/>
      <c r="XA222"/>
      <c r="XB222"/>
      <c r="XC222"/>
      <c r="XD222"/>
      <c r="XE222"/>
      <c r="XF222"/>
      <c r="XG222"/>
      <c r="XH222"/>
      <c r="XI222"/>
      <c r="XJ222"/>
      <c r="XK222"/>
      <c r="XL222"/>
      <c r="XM222"/>
      <c r="XN222"/>
      <c r="XO222"/>
      <c r="XP222"/>
      <c r="XQ222"/>
      <c r="XR222"/>
      <c r="XS222"/>
      <c r="XT222"/>
      <c r="XU222"/>
      <c r="XV222"/>
      <c r="XW222"/>
      <c r="XX222"/>
      <c r="XY222"/>
      <c r="XZ222"/>
      <c r="YA222"/>
      <c r="YB222"/>
      <c r="YC222"/>
      <c r="YD222"/>
      <c r="YE222"/>
      <c r="YF222"/>
      <c r="YG222"/>
      <c r="YH222"/>
      <c r="YI222"/>
      <c r="YJ222"/>
      <c r="YK222"/>
      <c r="YL222"/>
      <c r="YM222"/>
      <c r="YN222"/>
      <c r="YO222"/>
      <c r="YP222"/>
      <c r="YQ222"/>
      <c r="YR222"/>
      <c r="YS222"/>
      <c r="YT222"/>
      <c r="YU222"/>
      <c r="YV222"/>
      <c r="YW222"/>
      <c r="YX222"/>
      <c r="YY222"/>
      <c r="YZ222"/>
      <c r="ZA222"/>
      <c r="ZB222"/>
      <c r="ZC222"/>
      <c r="ZD222"/>
      <c r="ZE222"/>
      <c r="ZF222"/>
      <c r="ZG222"/>
      <c r="ZH222"/>
      <c r="ZI222"/>
      <c r="ZJ222"/>
      <c r="ZK222"/>
      <c r="ZL222"/>
      <c r="ZM222"/>
      <c r="ZN222"/>
      <c r="ZO222"/>
      <c r="ZP222"/>
      <c r="ZQ222"/>
      <c r="ZR222"/>
      <c r="ZS222"/>
      <c r="ZT222"/>
      <c r="ZU222"/>
      <c r="ZV222"/>
      <c r="ZW222"/>
      <c r="ZX222"/>
      <c r="ZY222"/>
      <c r="ZZ222"/>
      <c r="AAA222"/>
      <c r="AAB222"/>
      <c r="AAC222"/>
      <c r="AAD222"/>
      <c r="AAE222"/>
      <c r="AAF222"/>
      <c r="AAG222"/>
      <c r="AAH222"/>
      <c r="AAI222"/>
      <c r="AAJ222"/>
      <c r="AAK222"/>
      <c r="AAL222"/>
      <c r="AAM222"/>
      <c r="AAN222"/>
      <c r="AAO222"/>
      <c r="AAP222"/>
      <c r="AAQ222"/>
      <c r="AAR222"/>
      <c r="AAS222"/>
      <c r="AAT222"/>
      <c r="AAU222"/>
      <c r="AAV222"/>
      <c r="AAW222"/>
      <c r="AAX222"/>
      <c r="AAY222"/>
      <c r="AAZ222"/>
      <c r="ABA222"/>
      <c r="ABB222"/>
      <c r="ABC222"/>
      <c r="ABD222"/>
      <c r="ABE222"/>
      <c r="ABF222"/>
      <c r="ABG222"/>
      <c r="ABH222"/>
      <c r="ABI222"/>
      <c r="ABJ222"/>
      <c r="ABK222"/>
      <c r="ABL222"/>
      <c r="ABM222"/>
      <c r="ABN222"/>
      <c r="ABO222"/>
      <c r="ABP222"/>
      <c r="ABQ222"/>
      <c r="ABR222"/>
      <c r="ABS222"/>
      <c r="ABT222"/>
      <c r="ABU222"/>
      <c r="ABV222"/>
      <c r="ABW222"/>
      <c r="ABX222"/>
      <c r="ABY222"/>
      <c r="ABZ222"/>
      <c r="ACA222"/>
      <c r="ACB222"/>
      <c r="ACC222"/>
      <c r="ACD222"/>
      <c r="ACE222"/>
      <c r="ACF222"/>
      <c r="ACG222"/>
      <c r="ACH222"/>
      <c r="ACI222"/>
      <c r="ACJ222"/>
      <c r="ACK222"/>
      <c r="ACL222"/>
      <c r="ACM222"/>
      <c r="ACN222"/>
      <c r="ACO222"/>
      <c r="ACP222"/>
      <c r="ACQ222"/>
      <c r="ACR222"/>
      <c r="ACS222"/>
      <c r="ACT222"/>
      <c r="ACU222"/>
      <c r="ACV222"/>
      <c r="ACW222"/>
      <c r="ACX222"/>
      <c r="ACY222"/>
      <c r="ACZ222"/>
      <c r="ADA222"/>
      <c r="ADB222"/>
      <c r="ADC222"/>
      <c r="ADD222"/>
      <c r="ADE222"/>
      <c r="ADF222"/>
      <c r="ADG222"/>
      <c r="ADH222"/>
      <c r="ADI222"/>
      <c r="ADJ222"/>
      <c r="ADK222"/>
      <c r="ADL222"/>
      <c r="ADM222"/>
      <c r="ADN222"/>
      <c r="ADO222"/>
      <c r="ADP222"/>
      <c r="ADQ222"/>
      <c r="ADR222"/>
      <c r="ADS222"/>
      <c r="ADT222"/>
      <c r="ADU222"/>
      <c r="ADV222"/>
      <c r="ADW222"/>
      <c r="ADX222"/>
      <c r="ADY222"/>
      <c r="ADZ222"/>
      <c r="AEA222"/>
      <c r="AEB222"/>
      <c r="AEC222"/>
      <c r="AED222"/>
      <c r="AEE222"/>
      <c r="AEF222"/>
      <c r="AEG222"/>
      <c r="AEH222"/>
      <c r="AEI222"/>
      <c r="AEJ222"/>
      <c r="AEK222"/>
      <c r="AEL222"/>
      <c r="AEM222"/>
      <c r="AEN222"/>
      <c r="AEO222"/>
      <c r="AEP222"/>
      <c r="AEQ222"/>
      <c r="AER222"/>
      <c r="AES222"/>
      <c r="AET222"/>
      <c r="AEU222"/>
      <c r="AEV222"/>
      <c r="AEW222"/>
      <c r="AEX222"/>
      <c r="AEY222"/>
      <c r="AEZ222"/>
      <c r="AFA222"/>
      <c r="AFB222"/>
      <c r="AFC222"/>
      <c r="AFD222"/>
      <c r="AFE222"/>
      <c r="AFF222"/>
      <c r="AFG222"/>
      <c r="AFH222"/>
      <c r="AFI222"/>
      <c r="AFJ222"/>
      <c r="AFK222"/>
      <c r="AFL222"/>
      <c r="AFM222"/>
      <c r="AFN222"/>
      <c r="AFO222"/>
      <c r="AFP222"/>
      <c r="AFQ222"/>
      <c r="AFR222"/>
      <c r="AFS222"/>
      <c r="AFT222"/>
      <c r="AFU222"/>
      <c r="AFV222"/>
      <c r="AFW222"/>
      <c r="AFX222"/>
      <c r="AFY222"/>
      <c r="AFZ222"/>
      <c r="AGA222"/>
      <c r="AGB222"/>
      <c r="AGC222"/>
      <c r="AGD222"/>
      <c r="AGE222"/>
      <c r="AGF222"/>
      <c r="AGG222"/>
      <c r="AGH222"/>
      <c r="AGI222"/>
      <c r="AGJ222"/>
      <c r="AGK222"/>
      <c r="AGL222"/>
      <c r="AGM222"/>
      <c r="AGN222"/>
      <c r="AGO222"/>
      <c r="AGP222"/>
      <c r="AGQ222"/>
      <c r="AGR222"/>
      <c r="AGS222"/>
      <c r="AGT222"/>
      <c r="AGU222"/>
      <c r="AGV222"/>
      <c r="AGW222"/>
      <c r="AGX222"/>
      <c r="AGY222"/>
      <c r="AGZ222"/>
      <c r="AHA222"/>
      <c r="AHB222"/>
      <c r="AHC222"/>
      <c r="AHD222"/>
      <c r="AHE222"/>
      <c r="AHF222"/>
      <c r="AHG222"/>
      <c r="AHH222"/>
      <c r="AHI222"/>
      <c r="AHJ222"/>
      <c r="AHK222"/>
      <c r="AHL222"/>
      <c r="AHM222"/>
      <c r="AHN222"/>
      <c r="AHO222"/>
      <c r="AHP222"/>
      <c r="AHQ222"/>
      <c r="AHR222"/>
      <c r="AHS222"/>
      <c r="AHT222"/>
      <c r="AHU222"/>
      <c r="AHV222"/>
      <c r="AHW222"/>
      <c r="AHX222"/>
      <c r="AHY222"/>
      <c r="AHZ222"/>
      <c r="AIA222"/>
      <c r="AIB222"/>
      <c r="AIC222"/>
      <c r="AID222"/>
      <c r="AIE222"/>
      <c r="AIF222"/>
      <c r="AIG222"/>
      <c r="AIH222"/>
      <c r="AII222"/>
      <c r="AIJ222"/>
      <c r="AIK222"/>
      <c r="AIL222"/>
      <c r="AIM222"/>
      <c r="AIN222"/>
      <c r="AIO222"/>
      <c r="AIP222"/>
      <c r="AIQ222"/>
      <c r="AIR222"/>
      <c r="AIS222"/>
      <c r="AIT222"/>
      <c r="AIU222"/>
      <c r="AIV222"/>
      <c r="AIW222"/>
      <c r="AIX222"/>
      <c r="AIY222"/>
      <c r="AIZ222"/>
      <c r="AJA222"/>
      <c r="AJB222"/>
      <c r="AJC222"/>
      <c r="AJD222"/>
      <c r="AJE222"/>
      <c r="AJF222"/>
      <c r="AJG222"/>
      <c r="AJH222"/>
      <c r="AJI222"/>
      <c r="AJJ222"/>
      <c r="AJK222"/>
      <c r="AJL222"/>
      <c r="AJM222"/>
      <c r="AJN222"/>
      <c r="AJO222"/>
      <c r="AJP222"/>
      <c r="AJQ222"/>
      <c r="AJR222"/>
      <c r="AJS222"/>
      <c r="AJT222"/>
      <c r="AJU222"/>
      <c r="AJV222"/>
      <c r="AJW222"/>
      <c r="AJX222"/>
      <c r="AJY222"/>
      <c r="AJZ222"/>
      <c r="AKA222"/>
      <c r="AKB222"/>
      <c r="AKC222"/>
      <c r="AKD222"/>
      <c r="AKE222"/>
      <c r="AKF222"/>
      <c r="AKG222"/>
      <c r="AKH222"/>
      <c r="AKI222"/>
      <c r="AKJ222"/>
      <c r="AKK222"/>
      <c r="AKL222"/>
      <c r="AKM222"/>
      <c r="AKN222"/>
      <c r="AKO222"/>
      <c r="AKP222"/>
      <c r="AKQ222"/>
      <c r="AKR222"/>
      <c r="AKS222"/>
      <c r="AKT222"/>
      <c r="AKU222"/>
      <c r="AKV222"/>
      <c r="AKW222"/>
      <c r="AKX222"/>
      <c r="AKY222"/>
      <c r="AKZ222"/>
      <c r="ALA222"/>
      <c r="ALB222"/>
      <c r="ALC222"/>
      <c r="ALD222"/>
      <c r="ALE222"/>
      <c r="ALF222"/>
      <c r="ALG222"/>
      <c r="ALH222"/>
      <c r="ALI222"/>
      <c r="ALJ222"/>
      <c r="ALK222"/>
      <c r="ALL222"/>
      <c r="ALM222"/>
      <c r="ALN222"/>
      <c r="ALO222"/>
      <c r="ALP222"/>
      <c r="ALQ222"/>
      <c r="ALR222"/>
      <c r="ALS222"/>
      <c r="ALT222"/>
      <c r="ALU222"/>
      <c r="ALV222"/>
      <c r="ALW222"/>
      <c r="ALX222"/>
      <c r="ALY222"/>
      <c r="ALZ222"/>
      <c r="AMA222"/>
      <c r="AMB222"/>
      <c r="AMC222"/>
      <c r="AMD222"/>
    </row>
    <row r="223" spans="1:1018">
      <c r="A223" s="168"/>
      <c r="B223" s="10" t="s">
        <v>288</v>
      </c>
      <c r="C223"/>
      <c r="D223"/>
      <c r="E223"/>
      <c r="F223"/>
      <c r="G223"/>
      <c r="H223" s="3"/>
      <c r="I223" s="2"/>
      <c r="J223" s="2"/>
      <c r="K223" s="2"/>
      <c r="L223"/>
      <c r="M223"/>
      <c r="N223"/>
      <c r="O223" s="2"/>
      <c r="P223" s="2"/>
      <c r="Q223" s="2"/>
      <c r="R223" s="2"/>
      <c r="S223" s="2"/>
      <c r="T223" s="2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  <c r="IQ223"/>
      <c r="IR223"/>
      <c r="IS223"/>
      <c r="IT223"/>
      <c r="IU223"/>
      <c r="IV223"/>
      <c r="IW223"/>
      <c r="IX223"/>
      <c r="IY223"/>
      <c r="IZ223"/>
      <c r="JA223"/>
      <c r="JB223"/>
      <c r="JC223"/>
      <c r="JD223"/>
      <c r="JE223"/>
      <c r="JF223"/>
      <c r="JG223"/>
      <c r="JH223"/>
      <c r="JI223"/>
      <c r="JJ223"/>
      <c r="JK223"/>
      <c r="JL223"/>
      <c r="JM223"/>
      <c r="JN223"/>
      <c r="JO223"/>
      <c r="JP223"/>
      <c r="JQ223"/>
      <c r="JR223"/>
      <c r="JS223"/>
      <c r="JT223"/>
      <c r="JU223"/>
      <c r="JV223"/>
      <c r="JW223"/>
      <c r="JX223"/>
      <c r="JY223"/>
      <c r="JZ223"/>
      <c r="KA223"/>
      <c r="KB223"/>
      <c r="KC223"/>
      <c r="KD223"/>
      <c r="KE223"/>
      <c r="KF223"/>
      <c r="KG223"/>
      <c r="KH223"/>
      <c r="KI223"/>
      <c r="KJ223"/>
      <c r="KK223"/>
      <c r="KL223"/>
      <c r="KM223"/>
      <c r="KN223"/>
      <c r="KO223"/>
      <c r="KP223"/>
      <c r="KQ223"/>
      <c r="KR223"/>
      <c r="KS223"/>
      <c r="KT223"/>
      <c r="KU223"/>
      <c r="KV223"/>
      <c r="KW223"/>
      <c r="KX223"/>
      <c r="KY223"/>
      <c r="KZ223"/>
      <c r="LA223"/>
      <c r="LB223"/>
      <c r="LC223"/>
      <c r="LD223"/>
      <c r="LE223"/>
      <c r="LF223"/>
      <c r="LG223"/>
      <c r="LH223"/>
      <c r="LI223"/>
      <c r="LJ223"/>
      <c r="LK223"/>
      <c r="LL223"/>
      <c r="LM223"/>
      <c r="LN223"/>
      <c r="LO223"/>
      <c r="LP223"/>
      <c r="LQ223"/>
      <c r="LR223"/>
      <c r="LS223"/>
      <c r="LT223"/>
      <c r="LU223"/>
      <c r="LV223"/>
      <c r="LW223"/>
      <c r="LX223"/>
      <c r="LY223"/>
      <c r="LZ223"/>
      <c r="MA223"/>
      <c r="MB223"/>
      <c r="MC223"/>
      <c r="MD223"/>
      <c r="ME223"/>
      <c r="MF223"/>
      <c r="MG223"/>
      <c r="MH223"/>
      <c r="MI223"/>
      <c r="MJ223"/>
      <c r="MK223"/>
      <c r="ML223"/>
      <c r="MM223"/>
      <c r="MN223"/>
      <c r="MO223"/>
      <c r="MP223"/>
      <c r="MQ223"/>
      <c r="MR223"/>
      <c r="MS223"/>
      <c r="MT223"/>
      <c r="MU223"/>
      <c r="MV223"/>
      <c r="MW223"/>
      <c r="MX223"/>
      <c r="MY223"/>
      <c r="MZ223"/>
      <c r="NA223"/>
      <c r="NB223"/>
      <c r="NC223"/>
      <c r="ND223"/>
      <c r="NE223"/>
      <c r="NF223"/>
      <c r="NG223"/>
      <c r="NH223"/>
      <c r="NI223"/>
      <c r="NJ223"/>
      <c r="NK223"/>
      <c r="NL223"/>
      <c r="NM223"/>
      <c r="NN223"/>
      <c r="NO223"/>
      <c r="NP223"/>
      <c r="NQ223"/>
      <c r="NR223"/>
      <c r="NS223"/>
      <c r="NT223"/>
      <c r="NU223"/>
      <c r="NV223"/>
      <c r="NW223"/>
      <c r="NX223"/>
      <c r="NY223"/>
      <c r="NZ223"/>
      <c r="OA223"/>
      <c r="OB223"/>
      <c r="OC223"/>
      <c r="OD223"/>
      <c r="OE223"/>
      <c r="OF223"/>
      <c r="OG223"/>
      <c r="OH223"/>
      <c r="OI223"/>
      <c r="OJ223"/>
      <c r="OK223"/>
      <c r="OL223"/>
      <c r="OM223"/>
      <c r="ON223"/>
      <c r="OO223"/>
      <c r="OP223"/>
      <c r="OQ223"/>
      <c r="OR223"/>
      <c r="OS223"/>
      <c r="OT223"/>
      <c r="OU223"/>
      <c r="OV223"/>
      <c r="OW223"/>
      <c r="OX223"/>
      <c r="OY223"/>
      <c r="OZ223"/>
      <c r="PA223"/>
      <c r="PB223"/>
      <c r="PC223"/>
      <c r="PD223"/>
      <c r="PE223"/>
      <c r="PF223"/>
      <c r="PG223"/>
      <c r="PH223"/>
      <c r="PI223"/>
      <c r="PJ223"/>
      <c r="PK223"/>
      <c r="PL223"/>
      <c r="PM223"/>
      <c r="PN223"/>
      <c r="PO223"/>
      <c r="PP223"/>
      <c r="PQ223"/>
      <c r="PR223"/>
      <c r="PS223"/>
      <c r="PT223"/>
      <c r="PU223"/>
      <c r="PV223"/>
      <c r="PW223"/>
      <c r="PX223"/>
      <c r="PY223"/>
      <c r="PZ223"/>
      <c r="QA223"/>
      <c r="QB223"/>
      <c r="QC223"/>
      <c r="QD223"/>
      <c r="QE223"/>
      <c r="QF223"/>
      <c r="QG223"/>
      <c r="QH223"/>
      <c r="QI223"/>
      <c r="QJ223"/>
      <c r="QK223"/>
      <c r="QL223"/>
      <c r="QM223"/>
      <c r="QN223"/>
      <c r="QO223"/>
      <c r="QP223"/>
      <c r="QQ223"/>
      <c r="QR223"/>
      <c r="QS223"/>
      <c r="QT223"/>
      <c r="QU223"/>
      <c r="QV223"/>
      <c r="QW223"/>
      <c r="QX223"/>
      <c r="QY223"/>
      <c r="QZ223"/>
      <c r="RA223"/>
      <c r="RB223"/>
      <c r="RC223"/>
      <c r="RD223"/>
      <c r="RE223"/>
      <c r="RF223"/>
      <c r="RG223"/>
      <c r="RH223"/>
      <c r="RI223"/>
      <c r="RJ223"/>
      <c r="RK223"/>
      <c r="RL223"/>
      <c r="RM223"/>
      <c r="RN223"/>
      <c r="RO223"/>
      <c r="RP223"/>
      <c r="RQ223"/>
      <c r="RR223"/>
      <c r="RS223"/>
      <c r="RT223"/>
      <c r="RU223"/>
      <c r="RV223"/>
      <c r="RW223"/>
      <c r="RX223"/>
      <c r="RY223"/>
      <c r="RZ223"/>
      <c r="SA223"/>
      <c r="SB223"/>
      <c r="SC223"/>
      <c r="SD223"/>
      <c r="SE223"/>
      <c r="SF223"/>
      <c r="SG223"/>
      <c r="SH223"/>
      <c r="SI223"/>
      <c r="SJ223"/>
      <c r="SK223"/>
      <c r="SL223"/>
      <c r="SM223"/>
      <c r="SN223"/>
      <c r="SO223"/>
      <c r="SP223"/>
      <c r="SQ223"/>
      <c r="SR223"/>
      <c r="SS223"/>
      <c r="ST223"/>
      <c r="SU223"/>
      <c r="SV223"/>
      <c r="SW223"/>
      <c r="SX223"/>
      <c r="SY223"/>
      <c r="SZ223"/>
      <c r="TA223"/>
      <c r="TB223"/>
      <c r="TC223"/>
      <c r="TD223"/>
      <c r="TE223"/>
      <c r="TF223"/>
      <c r="TG223"/>
      <c r="TH223"/>
      <c r="TI223"/>
      <c r="TJ223"/>
      <c r="TK223"/>
      <c r="TL223"/>
      <c r="TM223"/>
      <c r="TN223"/>
      <c r="TO223"/>
      <c r="TP223"/>
      <c r="TQ223"/>
      <c r="TR223"/>
      <c r="TS223"/>
      <c r="TT223"/>
      <c r="TU223"/>
      <c r="TV223"/>
      <c r="TW223"/>
      <c r="TX223"/>
      <c r="TY223"/>
      <c r="TZ223"/>
      <c r="UA223"/>
      <c r="UB223"/>
      <c r="UC223"/>
      <c r="UD223"/>
      <c r="UE223"/>
      <c r="UF223"/>
      <c r="UG223"/>
      <c r="UH223"/>
      <c r="UI223"/>
      <c r="UJ223"/>
      <c r="UK223"/>
      <c r="UL223"/>
      <c r="UM223"/>
      <c r="UN223"/>
      <c r="UO223"/>
      <c r="UP223"/>
      <c r="UQ223"/>
      <c r="UR223"/>
      <c r="US223"/>
      <c r="UT223"/>
      <c r="UU223"/>
      <c r="UV223"/>
      <c r="UW223"/>
      <c r="UX223"/>
      <c r="UY223"/>
      <c r="UZ223"/>
      <c r="VA223"/>
      <c r="VB223"/>
      <c r="VC223"/>
      <c r="VD223"/>
      <c r="VE223"/>
      <c r="VF223"/>
      <c r="VG223"/>
      <c r="VH223"/>
      <c r="VI223"/>
      <c r="VJ223"/>
      <c r="VK223"/>
      <c r="VL223"/>
      <c r="VM223"/>
      <c r="VN223"/>
      <c r="VO223"/>
      <c r="VP223"/>
      <c r="VQ223"/>
      <c r="VR223"/>
      <c r="VS223"/>
      <c r="VT223"/>
      <c r="VU223"/>
      <c r="VV223"/>
      <c r="VW223"/>
      <c r="VX223"/>
      <c r="VY223"/>
      <c r="VZ223"/>
      <c r="WA223"/>
      <c r="WB223"/>
      <c r="WC223"/>
      <c r="WD223"/>
      <c r="WE223"/>
      <c r="WF223"/>
      <c r="WG223"/>
      <c r="WH223"/>
      <c r="WI223"/>
      <c r="WJ223"/>
      <c r="WK223"/>
      <c r="WL223"/>
      <c r="WM223"/>
      <c r="WN223"/>
      <c r="WO223"/>
      <c r="WP223"/>
      <c r="WQ223"/>
      <c r="WR223"/>
      <c r="WS223"/>
      <c r="WT223"/>
      <c r="WU223"/>
      <c r="WV223"/>
      <c r="WW223"/>
      <c r="WX223"/>
      <c r="WY223"/>
      <c r="WZ223"/>
      <c r="XA223"/>
      <c r="XB223"/>
      <c r="XC223"/>
      <c r="XD223"/>
      <c r="XE223"/>
      <c r="XF223"/>
      <c r="XG223"/>
      <c r="XH223"/>
      <c r="XI223"/>
      <c r="XJ223"/>
      <c r="XK223"/>
      <c r="XL223"/>
      <c r="XM223"/>
      <c r="XN223"/>
      <c r="XO223"/>
      <c r="XP223"/>
      <c r="XQ223"/>
      <c r="XR223"/>
      <c r="XS223"/>
      <c r="XT223"/>
      <c r="XU223"/>
      <c r="XV223"/>
      <c r="XW223"/>
      <c r="XX223"/>
      <c r="XY223"/>
      <c r="XZ223"/>
      <c r="YA223"/>
      <c r="YB223"/>
      <c r="YC223"/>
      <c r="YD223"/>
      <c r="YE223"/>
      <c r="YF223"/>
      <c r="YG223"/>
      <c r="YH223"/>
      <c r="YI223"/>
      <c r="YJ223"/>
      <c r="YK223"/>
      <c r="YL223"/>
      <c r="YM223"/>
      <c r="YN223"/>
      <c r="YO223"/>
      <c r="YP223"/>
      <c r="YQ223"/>
      <c r="YR223"/>
      <c r="YS223"/>
      <c r="YT223"/>
      <c r="YU223"/>
      <c r="YV223"/>
      <c r="YW223"/>
      <c r="YX223"/>
      <c r="YY223"/>
      <c r="YZ223"/>
      <c r="ZA223"/>
      <c r="ZB223"/>
      <c r="ZC223"/>
      <c r="ZD223"/>
      <c r="ZE223"/>
      <c r="ZF223"/>
      <c r="ZG223"/>
      <c r="ZH223"/>
      <c r="ZI223"/>
      <c r="ZJ223"/>
      <c r="ZK223"/>
      <c r="ZL223"/>
      <c r="ZM223"/>
      <c r="ZN223"/>
      <c r="ZO223"/>
      <c r="ZP223"/>
      <c r="ZQ223"/>
      <c r="ZR223"/>
      <c r="ZS223"/>
      <c r="ZT223"/>
      <c r="ZU223"/>
      <c r="ZV223"/>
      <c r="ZW223"/>
      <c r="ZX223"/>
      <c r="ZY223"/>
      <c r="ZZ223"/>
      <c r="AAA223"/>
      <c r="AAB223"/>
      <c r="AAC223"/>
      <c r="AAD223"/>
      <c r="AAE223"/>
      <c r="AAF223"/>
      <c r="AAG223"/>
      <c r="AAH223"/>
      <c r="AAI223"/>
      <c r="AAJ223"/>
      <c r="AAK223"/>
      <c r="AAL223"/>
      <c r="AAM223"/>
      <c r="AAN223"/>
      <c r="AAO223"/>
      <c r="AAP223"/>
      <c r="AAQ223"/>
      <c r="AAR223"/>
      <c r="AAS223"/>
      <c r="AAT223"/>
      <c r="AAU223"/>
      <c r="AAV223"/>
      <c r="AAW223"/>
      <c r="AAX223"/>
      <c r="AAY223"/>
      <c r="AAZ223"/>
      <c r="ABA223"/>
      <c r="ABB223"/>
      <c r="ABC223"/>
      <c r="ABD223"/>
      <c r="ABE223"/>
      <c r="ABF223"/>
      <c r="ABG223"/>
      <c r="ABH223"/>
      <c r="ABI223"/>
      <c r="ABJ223"/>
      <c r="ABK223"/>
      <c r="ABL223"/>
      <c r="ABM223"/>
      <c r="ABN223"/>
      <c r="ABO223"/>
      <c r="ABP223"/>
      <c r="ABQ223"/>
      <c r="ABR223"/>
      <c r="ABS223"/>
      <c r="ABT223"/>
      <c r="ABU223"/>
      <c r="ABV223"/>
      <c r="ABW223"/>
      <c r="ABX223"/>
      <c r="ABY223"/>
      <c r="ABZ223"/>
      <c r="ACA223"/>
      <c r="ACB223"/>
      <c r="ACC223"/>
      <c r="ACD223"/>
      <c r="ACE223"/>
      <c r="ACF223"/>
      <c r="ACG223"/>
      <c r="ACH223"/>
      <c r="ACI223"/>
      <c r="ACJ223"/>
      <c r="ACK223"/>
      <c r="ACL223"/>
      <c r="ACM223"/>
      <c r="ACN223"/>
      <c r="ACO223"/>
      <c r="ACP223"/>
      <c r="ACQ223"/>
      <c r="ACR223"/>
      <c r="ACS223"/>
      <c r="ACT223"/>
      <c r="ACU223"/>
      <c r="ACV223"/>
      <c r="ACW223"/>
      <c r="ACX223"/>
      <c r="ACY223"/>
      <c r="ACZ223"/>
      <c r="ADA223"/>
      <c r="ADB223"/>
      <c r="ADC223"/>
      <c r="ADD223"/>
      <c r="ADE223"/>
      <c r="ADF223"/>
      <c r="ADG223"/>
      <c r="ADH223"/>
      <c r="ADI223"/>
      <c r="ADJ223"/>
      <c r="ADK223"/>
      <c r="ADL223"/>
      <c r="ADM223"/>
      <c r="ADN223"/>
      <c r="ADO223"/>
      <c r="ADP223"/>
      <c r="ADQ223"/>
      <c r="ADR223"/>
      <c r="ADS223"/>
      <c r="ADT223"/>
      <c r="ADU223"/>
      <c r="ADV223"/>
      <c r="ADW223"/>
      <c r="ADX223"/>
      <c r="ADY223"/>
      <c r="ADZ223"/>
      <c r="AEA223"/>
      <c r="AEB223"/>
      <c r="AEC223"/>
      <c r="AED223"/>
      <c r="AEE223"/>
      <c r="AEF223"/>
      <c r="AEG223"/>
      <c r="AEH223"/>
      <c r="AEI223"/>
      <c r="AEJ223"/>
      <c r="AEK223"/>
      <c r="AEL223"/>
      <c r="AEM223"/>
      <c r="AEN223"/>
      <c r="AEO223"/>
      <c r="AEP223"/>
      <c r="AEQ223"/>
      <c r="AER223"/>
      <c r="AES223"/>
      <c r="AET223"/>
      <c r="AEU223"/>
      <c r="AEV223"/>
      <c r="AEW223"/>
      <c r="AEX223"/>
      <c r="AEY223"/>
      <c r="AEZ223"/>
      <c r="AFA223"/>
      <c r="AFB223"/>
      <c r="AFC223"/>
      <c r="AFD223"/>
      <c r="AFE223"/>
      <c r="AFF223"/>
      <c r="AFG223"/>
      <c r="AFH223"/>
      <c r="AFI223"/>
      <c r="AFJ223"/>
      <c r="AFK223"/>
      <c r="AFL223"/>
      <c r="AFM223"/>
      <c r="AFN223"/>
      <c r="AFO223"/>
      <c r="AFP223"/>
      <c r="AFQ223"/>
      <c r="AFR223"/>
      <c r="AFS223"/>
      <c r="AFT223"/>
      <c r="AFU223"/>
      <c r="AFV223"/>
      <c r="AFW223"/>
      <c r="AFX223"/>
      <c r="AFY223"/>
      <c r="AFZ223"/>
      <c r="AGA223"/>
      <c r="AGB223"/>
      <c r="AGC223"/>
      <c r="AGD223"/>
      <c r="AGE223"/>
      <c r="AGF223"/>
      <c r="AGG223"/>
      <c r="AGH223"/>
      <c r="AGI223"/>
      <c r="AGJ223"/>
      <c r="AGK223"/>
      <c r="AGL223"/>
      <c r="AGM223"/>
      <c r="AGN223"/>
      <c r="AGO223"/>
      <c r="AGP223"/>
      <c r="AGQ223"/>
      <c r="AGR223"/>
      <c r="AGS223"/>
      <c r="AGT223"/>
      <c r="AGU223"/>
      <c r="AGV223"/>
      <c r="AGW223"/>
      <c r="AGX223"/>
      <c r="AGY223"/>
      <c r="AGZ223"/>
      <c r="AHA223"/>
      <c r="AHB223"/>
      <c r="AHC223"/>
      <c r="AHD223"/>
      <c r="AHE223"/>
      <c r="AHF223"/>
      <c r="AHG223"/>
      <c r="AHH223"/>
      <c r="AHI223"/>
      <c r="AHJ223"/>
      <c r="AHK223"/>
      <c r="AHL223"/>
      <c r="AHM223"/>
      <c r="AHN223"/>
      <c r="AHO223"/>
      <c r="AHP223"/>
      <c r="AHQ223"/>
      <c r="AHR223"/>
      <c r="AHS223"/>
      <c r="AHT223"/>
      <c r="AHU223"/>
      <c r="AHV223"/>
      <c r="AHW223"/>
      <c r="AHX223"/>
      <c r="AHY223"/>
      <c r="AHZ223"/>
      <c r="AIA223"/>
      <c r="AIB223"/>
      <c r="AIC223"/>
      <c r="AID223"/>
      <c r="AIE223"/>
      <c r="AIF223"/>
      <c r="AIG223"/>
      <c r="AIH223"/>
      <c r="AII223"/>
      <c r="AIJ223"/>
      <c r="AIK223"/>
      <c r="AIL223"/>
      <c r="AIM223"/>
      <c r="AIN223"/>
      <c r="AIO223"/>
      <c r="AIP223"/>
      <c r="AIQ223"/>
      <c r="AIR223"/>
      <c r="AIS223"/>
      <c r="AIT223"/>
      <c r="AIU223"/>
      <c r="AIV223"/>
      <c r="AIW223"/>
      <c r="AIX223"/>
      <c r="AIY223"/>
      <c r="AIZ223"/>
      <c r="AJA223"/>
      <c r="AJB223"/>
      <c r="AJC223"/>
      <c r="AJD223"/>
      <c r="AJE223"/>
      <c r="AJF223"/>
      <c r="AJG223"/>
      <c r="AJH223"/>
      <c r="AJI223"/>
      <c r="AJJ223"/>
      <c r="AJK223"/>
      <c r="AJL223"/>
      <c r="AJM223"/>
      <c r="AJN223"/>
      <c r="AJO223"/>
      <c r="AJP223"/>
      <c r="AJQ223"/>
      <c r="AJR223"/>
      <c r="AJS223"/>
      <c r="AJT223"/>
      <c r="AJU223"/>
      <c r="AJV223"/>
      <c r="AJW223"/>
      <c r="AJX223"/>
      <c r="AJY223"/>
      <c r="AJZ223"/>
      <c r="AKA223"/>
      <c r="AKB223"/>
      <c r="AKC223"/>
      <c r="AKD223"/>
      <c r="AKE223"/>
      <c r="AKF223"/>
      <c r="AKG223"/>
      <c r="AKH223"/>
      <c r="AKI223"/>
      <c r="AKJ223"/>
      <c r="AKK223"/>
      <c r="AKL223"/>
      <c r="AKM223"/>
      <c r="AKN223"/>
      <c r="AKO223"/>
      <c r="AKP223"/>
      <c r="AKQ223"/>
      <c r="AKR223"/>
      <c r="AKS223"/>
      <c r="AKT223"/>
      <c r="AKU223"/>
      <c r="AKV223"/>
      <c r="AKW223"/>
      <c r="AKX223"/>
      <c r="AKY223"/>
      <c r="AKZ223"/>
      <c r="ALA223"/>
      <c r="ALB223"/>
      <c r="ALC223"/>
      <c r="ALD223"/>
      <c r="ALE223"/>
      <c r="ALF223"/>
      <c r="ALG223"/>
      <c r="ALH223"/>
      <c r="ALI223"/>
      <c r="ALJ223"/>
      <c r="ALK223"/>
      <c r="ALL223"/>
      <c r="ALM223"/>
      <c r="ALN223"/>
      <c r="ALO223"/>
      <c r="ALP223"/>
      <c r="ALQ223"/>
      <c r="ALR223"/>
      <c r="ALS223"/>
      <c r="ALT223"/>
      <c r="ALU223"/>
      <c r="ALV223"/>
      <c r="ALW223"/>
      <c r="ALX223"/>
      <c r="ALY223"/>
      <c r="ALZ223"/>
      <c r="AMA223"/>
      <c r="AMB223"/>
      <c r="AMC223"/>
      <c r="AMD223"/>
    </row>
    <row r="224" spans="1:1018">
      <c r="A224" s="168"/>
      <c r="B224" s="10" t="s">
        <v>289</v>
      </c>
      <c r="C224"/>
      <c r="D224"/>
      <c r="E224"/>
      <c r="F224"/>
      <c r="G224"/>
      <c r="H224" s="3"/>
      <c r="I224" s="2"/>
      <c r="J224" s="2"/>
      <c r="K224" s="2"/>
      <c r="L224"/>
      <c r="M224" s="2"/>
      <c r="N224" s="2"/>
      <c r="O224" s="2"/>
      <c r="P224" s="2"/>
      <c r="Q224" s="2"/>
      <c r="R224" s="2"/>
      <c r="S224" s="2"/>
      <c r="T224" s="2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  <c r="IQ224"/>
      <c r="IR224"/>
      <c r="IS224"/>
      <c r="IT224"/>
      <c r="IU224"/>
      <c r="IV224"/>
      <c r="IW224"/>
      <c r="IX224"/>
      <c r="IY224"/>
      <c r="IZ224"/>
      <c r="JA224"/>
      <c r="JB224"/>
      <c r="JC224"/>
      <c r="JD224"/>
      <c r="JE224"/>
      <c r="JF224"/>
      <c r="JG224"/>
      <c r="JH224"/>
      <c r="JI224"/>
      <c r="JJ224"/>
      <c r="JK224"/>
      <c r="JL224"/>
      <c r="JM224"/>
      <c r="JN224"/>
      <c r="JO224"/>
      <c r="JP224"/>
      <c r="JQ224"/>
      <c r="JR224"/>
      <c r="JS224"/>
      <c r="JT224"/>
      <c r="JU224"/>
      <c r="JV224"/>
      <c r="JW224"/>
      <c r="JX224"/>
      <c r="JY224"/>
      <c r="JZ224"/>
      <c r="KA224"/>
      <c r="KB224"/>
      <c r="KC224"/>
      <c r="KD224"/>
      <c r="KE224"/>
      <c r="KF224"/>
      <c r="KG224"/>
      <c r="KH224"/>
      <c r="KI224"/>
      <c r="KJ224"/>
      <c r="KK224"/>
      <c r="KL224"/>
      <c r="KM224"/>
      <c r="KN224"/>
      <c r="KO224"/>
      <c r="KP224"/>
      <c r="KQ224"/>
      <c r="KR224"/>
      <c r="KS224"/>
      <c r="KT224"/>
      <c r="KU224"/>
      <c r="KV224"/>
      <c r="KW224"/>
      <c r="KX224"/>
      <c r="KY224"/>
      <c r="KZ224"/>
      <c r="LA224"/>
      <c r="LB224"/>
      <c r="LC224"/>
      <c r="LD224"/>
      <c r="LE224"/>
      <c r="LF224"/>
      <c r="LG224"/>
      <c r="LH224"/>
      <c r="LI224"/>
      <c r="LJ224"/>
      <c r="LK224"/>
      <c r="LL224"/>
      <c r="LM224"/>
      <c r="LN224"/>
      <c r="LO224"/>
      <c r="LP224"/>
      <c r="LQ224"/>
      <c r="LR224"/>
      <c r="LS224"/>
      <c r="LT224"/>
      <c r="LU224"/>
      <c r="LV224"/>
      <c r="LW224"/>
      <c r="LX224"/>
      <c r="LY224"/>
      <c r="LZ224"/>
      <c r="MA224"/>
      <c r="MB224"/>
      <c r="MC224"/>
      <c r="MD224"/>
      <c r="ME224"/>
      <c r="MF224"/>
      <c r="MG224"/>
      <c r="MH224"/>
      <c r="MI224"/>
      <c r="MJ224"/>
      <c r="MK224"/>
      <c r="ML224"/>
      <c r="MM224"/>
      <c r="MN224"/>
      <c r="MO224"/>
      <c r="MP224"/>
      <c r="MQ224"/>
      <c r="MR224"/>
      <c r="MS224"/>
      <c r="MT224"/>
      <c r="MU224"/>
      <c r="MV224"/>
      <c r="MW224"/>
      <c r="MX224"/>
      <c r="MY224"/>
      <c r="MZ224"/>
      <c r="NA224"/>
      <c r="NB224"/>
      <c r="NC224"/>
      <c r="ND224"/>
      <c r="NE224"/>
      <c r="NF224"/>
      <c r="NG224"/>
      <c r="NH224"/>
      <c r="NI224"/>
      <c r="NJ224"/>
      <c r="NK224"/>
      <c r="NL224"/>
      <c r="NM224"/>
      <c r="NN224"/>
      <c r="NO224"/>
      <c r="NP224"/>
      <c r="NQ224"/>
      <c r="NR224"/>
      <c r="NS224"/>
      <c r="NT224"/>
      <c r="NU224"/>
      <c r="NV224"/>
      <c r="NW224"/>
      <c r="NX224"/>
      <c r="NY224"/>
      <c r="NZ224"/>
      <c r="OA224"/>
      <c r="OB224"/>
      <c r="OC224"/>
      <c r="OD224"/>
      <c r="OE224"/>
      <c r="OF224"/>
      <c r="OG224"/>
      <c r="OH224"/>
      <c r="OI224"/>
      <c r="OJ224"/>
      <c r="OK224"/>
      <c r="OL224"/>
      <c r="OM224"/>
      <c r="ON224"/>
      <c r="OO224"/>
      <c r="OP224"/>
      <c r="OQ224"/>
      <c r="OR224"/>
      <c r="OS224"/>
      <c r="OT224"/>
      <c r="OU224"/>
      <c r="OV224"/>
      <c r="OW224"/>
      <c r="OX224"/>
      <c r="OY224"/>
      <c r="OZ224"/>
      <c r="PA224"/>
      <c r="PB224"/>
      <c r="PC224"/>
      <c r="PD224"/>
      <c r="PE224"/>
      <c r="PF224"/>
      <c r="PG224"/>
      <c r="PH224"/>
      <c r="PI224"/>
      <c r="PJ224"/>
      <c r="PK224"/>
      <c r="PL224"/>
      <c r="PM224"/>
      <c r="PN224"/>
      <c r="PO224"/>
      <c r="PP224"/>
      <c r="PQ224"/>
      <c r="PR224"/>
      <c r="PS224"/>
      <c r="PT224"/>
      <c r="PU224"/>
      <c r="PV224"/>
      <c r="PW224"/>
      <c r="PX224"/>
      <c r="PY224"/>
      <c r="PZ224"/>
      <c r="QA224"/>
      <c r="QB224"/>
      <c r="QC224"/>
      <c r="QD224"/>
      <c r="QE224"/>
      <c r="QF224"/>
      <c r="QG224"/>
      <c r="QH224"/>
      <c r="QI224"/>
      <c r="QJ224"/>
      <c r="QK224"/>
      <c r="QL224"/>
      <c r="QM224"/>
      <c r="QN224"/>
      <c r="QO224"/>
      <c r="QP224"/>
      <c r="QQ224"/>
      <c r="QR224"/>
      <c r="QS224"/>
      <c r="QT224"/>
      <c r="QU224"/>
      <c r="QV224"/>
      <c r="QW224"/>
      <c r="QX224"/>
      <c r="QY224"/>
      <c r="QZ224"/>
      <c r="RA224"/>
      <c r="RB224"/>
      <c r="RC224"/>
      <c r="RD224"/>
      <c r="RE224"/>
      <c r="RF224"/>
      <c r="RG224"/>
      <c r="RH224"/>
      <c r="RI224"/>
      <c r="RJ224"/>
      <c r="RK224"/>
      <c r="RL224"/>
      <c r="RM224"/>
      <c r="RN224"/>
      <c r="RO224"/>
      <c r="RP224"/>
      <c r="RQ224"/>
      <c r="RR224"/>
      <c r="RS224"/>
      <c r="RT224"/>
      <c r="RU224"/>
      <c r="RV224"/>
      <c r="RW224"/>
      <c r="RX224"/>
      <c r="RY224"/>
      <c r="RZ224"/>
      <c r="SA224"/>
      <c r="SB224"/>
      <c r="SC224"/>
      <c r="SD224"/>
      <c r="SE224"/>
      <c r="SF224"/>
      <c r="SG224"/>
      <c r="SH224"/>
      <c r="SI224"/>
      <c r="SJ224"/>
      <c r="SK224"/>
      <c r="SL224"/>
      <c r="SM224"/>
      <c r="SN224"/>
      <c r="SO224"/>
      <c r="SP224"/>
      <c r="SQ224"/>
      <c r="SR224"/>
      <c r="SS224"/>
      <c r="ST224"/>
      <c r="SU224"/>
      <c r="SV224"/>
      <c r="SW224"/>
      <c r="SX224"/>
      <c r="SY224"/>
      <c r="SZ224"/>
      <c r="TA224"/>
      <c r="TB224"/>
      <c r="TC224"/>
      <c r="TD224"/>
      <c r="TE224"/>
      <c r="TF224"/>
      <c r="TG224"/>
      <c r="TH224"/>
      <c r="TI224"/>
      <c r="TJ224"/>
      <c r="TK224"/>
      <c r="TL224"/>
      <c r="TM224"/>
      <c r="TN224"/>
      <c r="TO224"/>
      <c r="TP224"/>
      <c r="TQ224"/>
      <c r="TR224"/>
      <c r="TS224"/>
      <c r="TT224"/>
      <c r="TU224"/>
      <c r="TV224"/>
      <c r="TW224"/>
      <c r="TX224"/>
      <c r="TY224"/>
      <c r="TZ224"/>
      <c r="UA224"/>
      <c r="UB224"/>
      <c r="UC224"/>
      <c r="UD224"/>
      <c r="UE224"/>
      <c r="UF224"/>
      <c r="UG224"/>
      <c r="UH224"/>
      <c r="UI224"/>
      <c r="UJ224"/>
      <c r="UK224"/>
      <c r="UL224"/>
      <c r="UM224"/>
      <c r="UN224"/>
      <c r="UO224"/>
      <c r="UP224"/>
      <c r="UQ224"/>
      <c r="UR224"/>
      <c r="US224"/>
      <c r="UT224"/>
      <c r="UU224"/>
      <c r="UV224"/>
      <c r="UW224"/>
      <c r="UX224"/>
      <c r="UY224"/>
      <c r="UZ224"/>
      <c r="VA224"/>
      <c r="VB224"/>
      <c r="VC224"/>
      <c r="VD224"/>
      <c r="VE224"/>
      <c r="VF224"/>
      <c r="VG224"/>
      <c r="VH224"/>
      <c r="VI224"/>
      <c r="VJ224"/>
      <c r="VK224"/>
      <c r="VL224"/>
      <c r="VM224"/>
      <c r="VN224"/>
      <c r="VO224"/>
      <c r="VP224"/>
      <c r="VQ224"/>
      <c r="VR224"/>
      <c r="VS224"/>
      <c r="VT224"/>
      <c r="VU224"/>
      <c r="VV224"/>
      <c r="VW224"/>
      <c r="VX224"/>
      <c r="VY224"/>
      <c r="VZ224"/>
      <c r="WA224"/>
      <c r="WB224"/>
      <c r="WC224"/>
      <c r="WD224"/>
      <c r="WE224"/>
      <c r="WF224"/>
      <c r="WG224"/>
      <c r="WH224"/>
      <c r="WI224"/>
      <c r="WJ224"/>
      <c r="WK224"/>
      <c r="WL224"/>
      <c r="WM224"/>
      <c r="WN224"/>
      <c r="WO224"/>
      <c r="WP224"/>
      <c r="WQ224"/>
      <c r="WR224"/>
      <c r="WS224"/>
      <c r="WT224"/>
      <c r="WU224"/>
      <c r="WV224"/>
      <c r="WW224"/>
      <c r="WX224"/>
      <c r="WY224"/>
      <c r="WZ224"/>
      <c r="XA224"/>
      <c r="XB224"/>
      <c r="XC224"/>
      <c r="XD224"/>
      <c r="XE224"/>
      <c r="XF224"/>
      <c r="XG224"/>
      <c r="XH224"/>
      <c r="XI224"/>
      <c r="XJ224"/>
      <c r="XK224"/>
      <c r="XL224"/>
      <c r="XM224"/>
      <c r="XN224"/>
      <c r="XO224"/>
      <c r="XP224"/>
      <c r="XQ224"/>
      <c r="XR224"/>
      <c r="XS224"/>
      <c r="XT224"/>
      <c r="XU224"/>
      <c r="XV224"/>
      <c r="XW224"/>
      <c r="XX224"/>
      <c r="XY224"/>
      <c r="XZ224"/>
      <c r="YA224"/>
      <c r="YB224"/>
      <c r="YC224"/>
      <c r="YD224"/>
      <c r="YE224"/>
      <c r="YF224"/>
      <c r="YG224"/>
      <c r="YH224"/>
      <c r="YI224"/>
      <c r="YJ224"/>
      <c r="YK224"/>
      <c r="YL224"/>
      <c r="YM224"/>
      <c r="YN224"/>
      <c r="YO224"/>
      <c r="YP224"/>
      <c r="YQ224"/>
      <c r="YR224"/>
      <c r="YS224"/>
      <c r="YT224"/>
      <c r="YU224"/>
      <c r="YV224"/>
      <c r="YW224"/>
      <c r="YX224"/>
      <c r="YY224"/>
      <c r="YZ224"/>
      <c r="ZA224"/>
      <c r="ZB224"/>
      <c r="ZC224"/>
      <c r="ZD224"/>
      <c r="ZE224"/>
      <c r="ZF224"/>
      <c r="ZG224"/>
      <c r="ZH224"/>
      <c r="ZI224"/>
      <c r="ZJ224"/>
      <c r="ZK224"/>
      <c r="ZL224"/>
      <c r="ZM224"/>
      <c r="ZN224"/>
      <c r="ZO224"/>
      <c r="ZP224"/>
      <c r="ZQ224"/>
      <c r="ZR224"/>
      <c r="ZS224"/>
      <c r="ZT224"/>
      <c r="ZU224"/>
      <c r="ZV224"/>
      <c r="ZW224"/>
      <c r="ZX224"/>
      <c r="ZY224"/>
      <c r="ZZ224"/>
      <c r="AAA224"/>
      <c r="AAB224"/>
      <c r="AAC224"/>
      <c r="AAD224"/>
      <c r="AAE224"/>
      <c r="AAF224"/>
      <c r="AAG224"/>
      <c r="AAH224"/>
      <c r="AAI224"/>
      <c r="AAJ224"/>
      <c r="AAK224"/>
      <c r="AAL224"/>
      <c r="AAM224"/>
      <c r="AAN224"/>
      <c r="AAO224"/>
      <c r="AAP224"/>
      <c r="AAQ224"/>
      <c r="AAR224"/>
      <c r="AAS224"/>
      <c r="AAT224"/>
      <c r="AAU224"/>
      <c r="AAV224"/>
      <c r="AAW224"/>
      <c r="AAX224"/>
      <c r="AAY224"/>
      <c r="AAZ224"/>
      <c r="ABA224"/>
      <c r="ABB224"/>
      <c r="ABC224"/>
      <c r="ABD224"/>
      <c r="ABE224"/>
      <c r="ABF224"/>
      <c r="ABG224"/>
      <c r="ABH224"/>
      <c r="ABI224"/>
      <c r="ABJ224"/>
      <c r="ABK224"/>
      <c r="ABL224"/>
      <c r="ABM224"/>
      <c r="ABN224"/>
      <c r="ABO224"/>
      <c r="ABP224"/>
      <c r="ABQ224"/>
      <c r="ABR224"/>
      <c r="ABS224"/>
      <c r="ABT224"/>
      <c r="ABU224"/>
      <c r="ABV224"/>
      <c r="ABW224"/>
      <c r="ABX224"/>
      <c r="ABY224"/>
      <c r="ABZ224"/>
      <c r="ACA224"/>
      <c r="ACB224"/>
      <c r="ACC224"/>
      <c r="ACD224"/>
      <c r="ACE224"/>
      <c r="ACF224"/>
      <c r="ACG224"/>
      <c r="ACH224"/>
      <c r="ACI224"/>
      <c r="ACJ224"/>
      <c r="ACK224"/>
      <c r="ACL224"/>
      <c r="ACM224"/>
      <c r="ACN224"/>
      <c r="ACO224"/>
      <c r="ACP224"/>
      <c r="ACQ224"/>
      <c r="ACR224"/>
      <c r="ACS224"/>
      <c r="ACT224"/>
      <c r="ACU224"/>
      <c r="ACV224"/>
      <c r="ACW224"/>
      <c r="ACX224"/>
      <c r="ACY224"/>
      <c r="ACZ224"/>
      <c r="ADA224"/>
      <c r="ADB224"/>
      <c r="ADC224"/>
      <c r="ADD224"/>
      <c r="ADE224"/>
      <c r="ADF224"/>
      <c r="ADG224"/>
      <c r="ADH224"/>
      <c r="ADI224"/>
      <c r="ADJ224"/>
      <c r="ADK224"/>
      <c r="ADL224"/>
      <c r="ADM224"/>
      <c r="ADN224"/>
      <c r="ADO224"/>
      <c r="ADP224"/>
      <c r="ADQ224"/>
      <c r="ADR224"/>
      <c r="ADS224"/>
      <c r="ADT224"/>
      <c r="ADU224"/>
      <c r="ADV224"/>
      <c r="ADW224"/>
      <c r="ADX224"/>
      <c r="ADY224"/>
      <c r="ADZ224"/>
      <c r="AEA224"/>
      <c r="AEB224"/>
      <c r="AEC224"/>
      <c r="AED224"/>
      <c r="AEE224"/>
      <c r="AEF224"/>
      <c r="AEG224"/>
      <c r="AEH224"/>
      <c r="AEI224"/>
      <c r="AEJ224"/>
      <c r="AEK224"/>
      <c r="AEL224"/>
      <c r="AEM224"/>
      <c r="AEN224"/>
      <c r="AEO224"/>
      <c r="AEP224"/>
      <c r="AEQ224"/>
      <c r="AER224"/>
      <c r="AES224"/>
      <c r="AET224"/>
      <c r="AEU224"/>
      <c r="AEV224"/>
      <c r="AEW224"/>
      <c r="AEX224"/>
      <c r="AEY224"/>
      <c r="AEZ224"/>
      <c r="AFA224"/>
      <c r="AFB224"/>
      <c r="AFC224"/>
      <c r="AFD224"/>
      <c r="AFE224"/>
      <c r="AFF224"/>
      <c r="AFG224"/>
      <c r="AFH224"/>
      <c r="AFI224"/>
      <c r="AFJ224"/>
      <c r="AFK224"/>
      <c r="AFL224"/>
      <c r="AFM224"/>
      <c r="AFN224"/>
      <c r="AFO224"/>
      <c r="AFP224"/>
      <c r="AFQ224"/>
      <c r="AFR224"/>
      <c r="AFS224"/>
      <c r="AFT224"/>
      <c r="AFU224"/>
      <c r="AFV224"/>
      <c r="AFW224"/>
      <c r="AFX224"/>
      <c r="AFY224"/>
      <c r="AFZ224"/>
      <c r="AGA224"/>
      <c r="AGB224"/>
      <c r="AGC224"/>
      <c r="AGD224"/>
      <c r="AGE224"/>
      <c r="AGF224"/>
      <c r="AGG224"/>
      <c r="AGH224"/>
      <c r="AGI224"/>
      <c r="AGJ224"/>
      <c r="AGK224"/>
      <c r="AGL224"/>
      <c r="AGM224"/>
      <c r="AGN224"/>
      <c r="AGO224"/>
      <c r="AGP224"/>
      <c r="AGQ224"/>
      <c r="AGR224"/>
      <c r="AGS224"/>
      <c r="AGT224"/>
      <c r="AGU224"/>
      <c r="AGV224"/>
      <c r="AGW224"/>
      <c r="AGX224"/>
      <c r="AGY224"/>
      <c r="AGZ224"/>
      <c r="AHA224"/>
      <c r="AHB224"/>
      <c r="AHC224"/>
      <c r="AHD224"/>
      <c r="AHE224"/>
      <c r="AHF224"/>
      <c r="AHG224"/>
      <c r="AHH224"/>
      <c r="AHI224"/>
      <c r="AHJ224"/>
      <c r="AHK224"/>
      <c r="AHL224"/>
      <c r="AHM224"/>
      <c r="AHN224"/>
      <c r="AHO224"/>
      <c r="AHP224"/>
      <c r="AHQ224"/>
      <c r="AHR224"/>
      <c r="AHS224"/>
      <c r="AHT224"/>
      <c r="AHU224"/>
      <c r="AHV224"/>
      <c r="AHW224"/>
      <c r="AHX224"/>
      <c r="AHY224"/>
      <c r="AHZ224"/>
      <c r="AIA224"/>
      <c r="AIB224"/>
      <c r="AIC224"/>
      <c r="AID224"/>
      <c r="AIE224"/>
      <c r="AIF224"/>
      <c r="AIG224"/>
      <c r="AIH224"/>
      <c r="AII224"/>
      <c r="AIJ224"/>
      <c r="AIK224"/>
      <c r="AIL224"/>
      <c r="AIM224"/>
      <c r="AIN224"/>
      <c r="AIO224"/>
      <c r="AIP224"/>
      <c r="AIQ224"/>
      <c r="AIR224"/>
      <c r="AIS224"/>
      <c r="AIT224"/>
      <c r="AIU224"/>
      <c r="AIV224"/>
      <c r="AIW224"/>
      <c r="AIX224"/>
      <c r="AIY224"/>
      <c r="AIZ224"/>
      <c r="AJA224"/>
      <c r="AJB224"/>
      <c r="AJC224"/>
      <c r="AJD224"/>
      <c r="AJE224"/>
      <c r="AJF224"/>
      <c r="AJG224"/>
      <c r="AJH224"/>
      <c r="AJI224"/>
      <c r="AJJ224"/>
      <c r="AJK224"/>
      <c r="AJL224"/>
      <c r="AJM224"/>
      <c r="AJN224"/>
      <c r="AJO224"/>
      <c r="AJP224"/>
      <c r="AJQ224"/>
      <c r="AJR224"/>
      <c r="AJS224"/>
      <c r="AJT224"/>
      <c r="AJU224"/>
      <c r="AJV224"/>
      <c r="AJW224"/>
      <c r="AJX224"/>
      <c r="AJY224"/>
      <c r="AJZ224"/>
      <c r="AKA224"/>
      <c r="AKB224"/>
      <c r="AKC224"/>
      <c r="AKD224"/>
      <c r="AKE224"/>
      <c r="AKF224"/>
      <c r="AKG224"/>
      <c r="AKH224"/>
      <c r="AKI224"/>
      <c r="AKJ224"/>
      <c r="AKK224"/>
      <c r="AKL224"/>
      <c r="AKM224"/>
      <c r="AKN224"/>
      <c r="AKO224"/>
      <c r="AKP224"/>
      <c r="AKQ224"/>
      <c r="AKR224"/>
      <c r="AKS224"/>
      <c r="AKT224"/>
      <c r="AKU224"/>
      <c r="AKV224"/>
      <c r="AKW224"/>
      <c r="AKX224"/>
      <c r="AKY224"/>
      <c r="AKZ224"/>
      <c r="ALA224"/>
      <c r="ALB224"/>
      <c r="ALC224"/>
      <c r="ALD224"/>
      <c r="ALE224"/>
      <c r="ALF224"/>
      <c r="ALG224"/>
      <c r="ALH224"/>
      <c r="ALI224"/>
      <c r="ALJ224"/>
      <c r="ALK224"/>
      <c r="ALL224"/>
      <c r="ALM224"/>
      <c r="ALN224"/>
      <c r="ALO224"/>
      <c r="ALP224"/>
      <c r="ALQ224"/>
      <c r="ALR224"/>
      <c r="ALS224"/>
      <c r="ALT224"/>
      <c r="ALU224"/>
      <c r="ALV224"/>
      <c r="ALW224"/>
      <c r="ALX224"/>
      <c r="ALY224"/>
      <c r="ALZ224"/>
      <c r="AMA224"/>
      <c r="AMB224"/>
      <c r="AMC224"/>
      <c r="AMD224"/>
    </row>
    <row r="225" spans="1:1024" s="2" customFormat="1">
      <c r="A225" s="168"/>
      <c r="B225" s="10" t="s">
        <v>290</v>
      </c>
      <c r="C225"/>
      <c r="D225"/>
      <c r="E225"/>
      <c r="F225"/>
      <c r="G225"/>
      <c r="H225" s="3"/>
      <c r="L225"/>
      <c r="ALS225"/>
      <c r="ALT225"/>
      <c r="ALU225"/>
      <c r="ALV225"/>
      <c r="ALW225"/>
      <c r="ALX225"/>
      <c r="ALY225"/>
      <c r="ALZ225"/>
      <c r="AMA225"/>
      <c r="AMB225"/>
      <c r="AMC225"/>
      <c r="AMD225"/>
      <c r="AME225"/>
      <c r="AMF225"/>
      <c r="AMG225"/>
      <c r="AMH225"/>
      <c r="AMI225"/>
      <c r="AMJ225"/>
    </row>
    <row r="226" spans="1:1024" s="2" customFormat="1">
      <c r="A226" s="168"/>
      <c r="B226" s="10" t="s">
        <v>291</v>
      </c>
      <c r="C226"/>
      <c r="D226"/>
      <c r="E226"/>
      <c r="F226"/>
      <c r="G226"/>
      <c r="H226" s="3"/>
      <c r="L226"/>
      <c r="ALS226"/>
      <c r="ALT226"/>
      <c r="ALU226"/>
      <c r="ALV226"/>
      <c r="ALW226"/>
      <c r="ALX226"/>
      <c r="ALY226"/>
      <c r="ALZ226"/>
      <c r="AMA226"/>
      <c r="AMB226"/>
      <c r="AMC226"/>
      <c r="AMD226"/>
      <c r="AME226"/>
      <c r="AMF226"/>
      <c r="AMG226"/>
      <c r="AMH226"/>
      <c r="AMI226"/>
      <c r="AMJ226"/>
    </row>
    <row r="227" spans="1:1024" s="2" customFormat="1">
      <c r="A227" s="168"/>
      <c r="B227" s="9" t="s">
        <v>292</v>
      </c>
      <c r="C227"/>
      <c r="D227"/>
      <c r="E227"/>
      <c r="F227"/>
      <c r="G227"/>
      <c r="H227" s="3"/>
      <c r="L227"/>
      <c r="ALS227"/>
      <c r="ALT227"/>
      <c r="ALU227"/>
      <c r="ALV227"/>
      <c r="ALW227"/>
      <c r="ALX227"/>
      <c r="ALY227"/>
      <c r="ALZ227"/>
      <c r="AMA227"/>
      <c r="AMB227"/>
      <c r="AMC227"/>
      <c r="AMD227"/>
      <c r="AME227"/>
      <c r="AMF227"/>
      <c r="AMG227"/>
      <c r="AMH227"/>
      <c r="AMI227"/>
      <c r="AMJ227"/>
    </row>
    <row r="228" spans="1:1024" s="2" customFormat="1">
      <c r="A228" s="168"/>
      <c r="B228" s="11" t="s">
        <v>293</v>
      </c>
      <c r="C228"/>
      <c r="D228"/>
      <c r="E228"/>
      <c r="F228"/>
      <c r="G228"/>
      <c r="H228" s="3"/>
      <c r="L228"/>
      <c r="ALS228"/>
      <c r="ALT228"/>
      <c r="ALU228"/>
      <c r="ALV228"/>
      <c r="ALW228"/>
      <c r="ALX228"/>
      <c r="ALY228"/>
      <c r="ALZ228"/>
      <c r="AMA228"/>
      <c r="AMB228"/>
      <c r="AMC228"/>
      <c r="AMD228"/>
      <c r="AME228"/>
      <c r="AMF228"/>
      <c r="AMG228"/>
      <c r="AMH228"/>
      <c r="AMI228"/>
      <c r="AMJ228"/>
    </row>
    <row r="229" spans="1:1024" s="2" customFormat="1">
      <c r="A229" s="168"/>
      <c r="B229" s="12" t="s">
        <v>294</v>
      </c>
      <c r="C229"/>
      <c r="D229"/>
      <c r="E229"/>
      <c r="F229"/>
      <c r="G229"/>
      <c r="H229" s="3"/>
      <c r="L229"/>
      <c r="ALS229"/>
      <c r="ALT229"/>
      <c r="ALU229"/>
      <c r="ALV229"/>
      <c r="ALW229"/>
      <c r="ALX229"/>
      <c r="ALY229"/>
      <c r="ALZ229"/>
      <c r="AMA229"/>
      <c r="AMB229"/>
      <c r="AMC229"/>
      <c r="AMD229"/>
      <c r="AME229"/>
      <c r="AMF229"/>
      <c r="AMG229"/>
      <c r="AMH229"/>
      <c r="AMI229"/>
      <c r="AMJ229"/>
    </row>
    <row r="230" spans="1:1024" s="2" customFormat="1">
      <c r="A230" s="168"/>
      <c r="B230" s="10" t="s">
        <v>295</v>
      </c>
      <c r="C230"/>
      <c r="D230"/>
      <c r="E230"/>
      <c r="F230"/>
      <c r="G230"/>
      <c r="H230" s="3"/>
      <c r="L230"/>
      <c r="ALS230"/>
      <c r="ALT230"/>
      <c r="ALU230"/>
      <c r="ALV230"/>
      <c r="ALW230"/>
      <c r="ALX230"/>
      <c r="ALY230"/>
      <c r="ALZ230"/>
      <c r="AMA230"/>
      <c r="AMB230"/>
      <c r="AMC230"/>
      <c r="AMD230"/>
      <c r="AME230"/>
      <c r="AMF230"/>
      <c r="AMG230"/>
      <c r="AMH230"/>
      <c r="AMI230"/>
      <c r="AMJ230"/>
    </row>
    <row r="231" spans="1:1024" s="2" customFormat="1">
      <c r="A231" s="168"/>
      <c r="B231" s="9" t="s">
        <v>296</v>
      </c>
      <c r="C231"/>
      <c r="D231"/>
      <c r="E231"/>
      <c r="F231"/>
      <c r="G231"/>
      <c r="H231" s="3"/>
      <c r="L231"/>
      <c r="ALS231"/>
      <c r="ALT231"/>
      <c r="ALU231"/>
      <c r="ALV231"/>
      <c r="ALW231"/>
      <c r="ALX231"/>
      <c r="ALY231"/>
      <c r="ALZ231"/>
      <c r="AMA231"/>
      <c r="AMB231"/>
      <c r="AMC231"/>
      <c r="AMD231"/>
      <c r="AME231"/>
      <c r="AMF231"/>
      <c r="AMG231"/>
      <c r="AMH231"/>
      <c r="AMI231"/>
      <c r="AMJ231"/>
    </row>
    <row r="232" spans="1:1024" s="2" customFormat="1">
      <c r="A232" s="168"/>
      <c r="B232" s="10" t="s">
        <v>297</v>
      </c>
      <c r="C232"/>
      <c r="D232"/>
      <c r="E232"/>
      <c r="F232"/>
      <c r="G232"/>
      <c r="H232" s="3"/>
      <c r="I232"/>
      <c r="J232"/>
      <c r="K232"/>
      <c r="L232"/>
      <c r="M232"/>
      <c r="N232"/>
      <c r="O232" s="1"/>
      <c r="P232" s="1"/>
      <c r="Q232" s="1"/>
      <c r="R232" s="1"/>
      <c r="S232" s="1"/>
      <c r="T232" s="3"/>
      <c r="ALS232"/>
      <c r="ALT232"/>
      <c r="ALU232"/>
      <c r="ALV232"/>
      <c r="ALW232"/>
      <c r="ALX232"/>
      <c r="ALY232"/>
      <c r="ALZ232"/>
      <c r="AMA232"/>
      <c r="AMB232"/>
      <c r="AMC232"/>
      <c r="AMD232"/>
      <c r="AME232"/>
      <c r="AMF232"/>
      <c r="AMG232"/>
      <c r="AMH232"/>
      <c r="AMI232"/>
      <c r="AMJ232"/>
    </row>
    <row r="233" spans="1:1024" s="2" customFormat="1">
      <c r="A233" s="168"/>
      <c r="B233" s="10" t="s">
        <v>298</v>
      </c>
      <c r="C233"/>
      <c r="D233"/>
      <c r="E233"/>
      <c r="F233"/>
      <c r="G233"/>
      <c r="H233" s="3"/>
      <c r="I233"/>
      <c r="J233"/>
      <c r="K233"/>
      <c r="L233"/>
      <c r="M233"/>
      <c r="N233"/>
      <c r="O233" s="1"/>
      <c r="P233" s="1"/>
      <c r="Q233" s="1"/>
      <c r="R233" s="1"/>
      <c r="S233" s="1"/>
      <c r="T233" s="3"/>
      <c r="ALS233"/>
      <c r="ALT233"/>
      <c r="ALU233"/>
      <c r="ALV233"/>
      <c r="ALW233"/>
      <c r="ALX233"/>
      <c r="ALY233"/>
      <c r="ALZ233"/>
      <c r="AMA233"/>
      <c r="AMB233"/>
      <c r="AMC233"/>
      <c r="AMD233"/>
      <c r="AME233"/>
      <c r="AMF233"/>
      <c r="AMG233"/>
      <c r="AMH233"/>
      <c r="AMI233"/>
      <c r="AMJ233"/>
    </row>
    <row r="234" spans="1:1024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ALS234"/>
      <c r="ALT234"/>
      <c r="ALU234"/>
      <c r="ALV234"/>
      <c r="ALW234"/>
      <c r="ALX234"/>
      <c r="ALY234"/>
      <c r="ALZ234"/>
      <c r="AMA234"/>
      <c r="AMB234"/>
      <c r="AMC234"/>
      <c r="AMD234"/>
    </row>
    <row r="235" spans="1:1024">
      <c r="A235" s="169" t="s">
        <v>299</v>
      </c>
      <c r="B235" s="13" t="s">
        <v>300</v>
      </c>
      <c r="C235" s="170"/>
      <c r="D235" s="170"/>
      <c r="E235" s="170"/>
      <c r="F235" s="170"/>
      <c r="G235" s="170"/>
      <c r="H235" s="170"/>
      <c r="I235" s="170"/>
      <c r="J235" s="170"/>
      <c r="K235" s="170"/>
      <c r="L235" s="170"/>
      <c r="M235"/>
      <c r="N235"/>
      <c r="ALS235"/>
      <c r="ALT235"/>
      <c r="ALU235"/>
      <c r="ALV235"/>
      <c r="ALW235"/>
      <c r="ALX235"/>
      <c r="ALY235"/>
      <c r="ALZ235"/>
      <c r="AMA235"/>
      <c r="AMB235"/>
      <c r="AMC235"/>
      <c r="AMD235"/>
    </row>
    <row r="236" spans="1:1024">
      <c r="A236" s="169"/>
      <c r="B236" s="14" t="s">
        <v>1050</v>
      </c>
      <c r="C236" s="248" t="s">
        <v>1069</v>
      </c>
      <c r="D236" s="171"/>
      <c r="E236" s="171"/>
      <c r="F236" s="171"/>
      <c r="G236" s="171"/>
      <c r="H236" s="171"/>
      <c r="I236" s="171"/>
      <c r="J236" s="171"/>
      <c r="K236" s="171"/>
      <c r="L236" s="171"/>
      <c r="M236"/>
      <c r="N236"/>
    </row>
    <row r="237" spans="1:1024">
      <c r="A237" s="169"/>
      <c r="B237" s="13" t="s">
        <v>1051</v>
      </c>
      <c r="C237" s="172" t="s">
        <v>1053</v>
      </c>
      <c r="D237" s="172"/>
      <c r="E237" s="172"/>
      <c r="F237" s="172"/>
      <c r="G237" s="172"/>
      <c r="H237" s="172"/>
      <c r="I237" s="172"/>
      <c r="J237" s="172"/>
      <c r="K237" s="172"/>
      <c r="L237" s="172"/>
      <c r="M237"/>
    </row>
    <row r="238" spans="1:1024" ht="45.95" customHeight="1">
      <c r="A238" s="169"/>
      <c r="B238" s="13" t="s">
        <v>1052</v>
      </c>
      <c r="C238" s="172"/>
      <c r="D238" s="172"/>
      <c r="E238" s="172"/>
      <c r="F238" s="172"/>
      <c r="G238" s="172"/>
      <c r="H238" s="172"/>
      <c r="I238" s="172"/>
      <c r="J238" s="172"/>
      <c r="K238" s="172"/>
      <c r="L238" s="172"/>
    </row>
    <row r="239" spans="1:1024">
      <c r="A239" s="169"/>
      <c r="B239" s="15" t="s">
        <v>301</v>
      </c>
      <c r="C239" s="173"/>
      <c r="D239" s="173"/>
      <c r="E239" s="173"/>
      <c r="F239" s="173"/>
      <c r="G239" s="173"/>
      <c r="H239" s="173"/>
      <c r="I239" s="173"/>
      <c r="J239" s="173"/>
      <c r="K239" s="173"/>
      <c r="L239" s="173"/>
    </row>
    <row r="240" spans="1:1024">
      <c r="A240" s="169"/>
      <c r="B240" s="15" t="s">
        <v>302</v>
      </c>
      <c r="C240" s="173"/>
      <c r="D240" s="173"/>
      <c r="E240" s="173"/>
      <c r="F240" s="173"/>
      <c r="G240" s="173"/>
      <c r="H240" s="173"/>
      <c r="I240" s="173"/>
      <c r="J240" s="173"/>
      <c r="K240" s="173"/>
      <c r="L240" s="173"/>
    </row>
    <row r="241" spans="1:12" ht="25.5">
      <c r="A241" s="169"/>
      <c r="B241" s="16" t="s">
        <v>303</v>
      </c>
      <c r="C241" s="173"/>
      <c r="D241" s="173"/>
      <c r="E241" s="173"/>
      <c r="F241" s="173"/>
      <c r="G241" s="173"/>
      <c r="H241" s="173"/>
      <c r="I241" s="173"/>
      <c r="J241" s="173"/>
      <c r="K241" s="173"/>
      <c r="L241" s="173"/>
    </row>
  </sheetData>
  <mergeCells count="431">
    <mergeCell ref="A218:B218"/>
    <mergeCell ref="C218:F218"/>
    <mergeCell ref="G218:L218"/>
    <mergeCell ref="M218:S218"/>
    <mergeCell ref="A221:A233"/>
    <mergeCell ref="A235:A241"/>
    <mergeCell ref="C235:L235"/>
    <mergeCell ref="C236:L236"/>
    <mergeCell ref="C237:L238"/>
    <mergeCell ref="C239:L241"/>
    <mergeCell ref="C215:F215"/>
    <mergeCell ref="A216:B216"/>
    <mergeCell ref="C216:F216"/>
    <mergeCell ref="G216:L216"/>
    <mergeCell ref="M216:S216"/>
    <mergeCell ref="A217:B217"/>
    <mergeCell ref="C217:F217"/>
    <mergeCell ref="G217:L217"/>
    <mergeCell ref="M217:S217"/>
    <mergeCell ref="A212:B212"/>
    <mergeCell ref="C212:F212"/>
    <mergeCell ref="G212:L212"/>
    <mergeCell ref="M212:S212"/>
    <mergeCell ref="A213:B213"/>
    <mergeCell ref="C213:F213"/>
    <mergeCell ref="G213:L213"/>
    <mergeCell ref="M213:S213"/>
    <mergeCell ref="C214:F214"/>
    <mergeCell ref="C209:F209"/>
    <mergeCell ref="A210:B210"/>
    <mergeCell ref="C210:F210"/>
    <mergeCell ref="G210:L210"/>
    <mergeCell ref="M210:S210"/>
    <mergeCell ref="A211:B211"/>
    <mergeCell ref="C211:F211"/>
    <mergeCell ref="G211:L211"/>
    <mergeCell ref="M211:S211"/>
    <mergeCell ref="C203:F203"/>
    <mergeCell ref="C204:F204"/>
    <mergeCell ref="C205:F205"/>
    <mergeCell ref="C206:F206"/>
    <mergeCell ref="C207:F207"/>
    <mergeCell ref="A192:B192"/>
    <mergeCell ref="C192:F192"/>
    <mergeCell ref="G192:L192"/>
    <mergeCell ref="M192:S192"/>
    <mergeCell ref="A193:B193"/>
    <mergeCell ref="C193:F193"/>
    <mergeCell ref="G193:L193"/>
    <mergeCell ref="M193:S193"/>
    <mergeCell ref="A194:B194"/>
    <mergeCell ref="C194:F194"/>
    <mergeCell ref="G194:L194"/>
    <mergeCell ref="M194:S194"/>
    <mergeCell ref="A195:B195"/>
    <mergeCell ref="C195:F195"/>
    <mergeCell ref="G195:L195"/>
    <mergeCell ref="M195:S195"/>
    <mergeCell ref="C190:F190"/>
    <mergeCell ref="C191:F191"/>
    <mergeCell ref="C196:F196"/>
    <mergeCell ref="C197:F197"/>
    <mergeCell ref="C198:F198"/>
    <mergeCell ref="C199:F199"/>
    <mergeCell ref="C200:F200"/>
    <mergeCell ref="C201:F201"/>
    <mergeCell ref="C202:F202"/>
    <mergeCell ref="A184:B184"/>
    <mergeCell ref="C184:F184"/>
    <mergeCell ref="G184:L184"/>
    <mergeCell ref="M184:S184"/>
    <mergeCell ref="C185:F185"/>
    <mergeCell ref="C186:F186"/>
    <mergeCell ref="C187:F187"/>
    <mergeCell ref="C188:F188"/>
    <mergeCell ref="C189:F189"/>
    <mergeCell ref="M181:S181"/>
    <mergeCell ref="A182:B182"/>
    <mergeCell ref="C182:F182"/>
    <mergeCell ref="G182:L182"/>
    <mergeCell ref="M182:S182"/>
    <mergeCell ref="A183:B183"/>
    <mergeCell ref="C183:F183"/>
    <mergeCell ref="G183:L183"/>
    <mergeCell ref="M183:S183"/>
    <mergeCell ref="C175:F175"/>
    <mergeCell ref="C176:F176"/>
    <mergeCell ref="C177:F177"/>
    <mergeCell ref="C178:F178"/>
    <mergeCell ref="C179:F179"/>
    <mergeCell ref="C180:F180"/>
    <mergeCell ref="A181:B181"/>
    <mergeCell ref="C181:F181"/>
    <mergeCell ref="G181:L181"/>
    <mergeCell ref="C166:F166"/>
    <mergeCell ref="C167:F167"/>
    <mergeCell ref="C168:F168"/>
    <mergeCell ref="C169:F169"/>
    <mergeCell ref="C170:F170"/>
    <mergeCell ref="C171:F171"/>
    <mergeCell ref="C172:F172"/>
    <mergeCell ref="C173:F173"/>
    <mergeCell ref="C174:F174"/>
    <mergeCell ref="A160:B160"/>
    <mergeCell ref="C160:F160"/>
    <mergeCell ref="G160:L160"/>
    <mergeCell ref="M160:S160"/>
    <mergeCell ref="C161:F161"/>
    <mergeCell ref="C162:F162"/>
    <mergeCell ref="C163:F163"/>
    <mergeCell ref="C164:F164"/>
    <mergeCell ref="C165:F165"/>
    <mergeCell ref="G157:L157"/>
    <mergeCell ref="M157:S157"/>
    <mergeCell ref="A158:B158"/>
    <mergeCell ref="C158:F158"/>
    <mergeCell ref="G158:L158"/>
    <mergeCell ref="M158:S158"/>
    <mergeCell ref="A159:B159"/>
    <mergeCell ref="C159:F159"/>
    <mergeCell ref="G159:L159"/>
    <mergeCell ref="M159:S159"/>
    <mergeCell ref="C149:F149"/>
    <mergeCell ref="C150:F150"/>
    <mergeCell ref="C151:F151"/>
    <mergeCell ref="C152:F152"/>
    <mergeCell ref="C153:F153"/>
    <mergeCell ref="C154:F154"/>
    <mergeCell ref="C155:F155"/>
    <mergeCell ref="C156:F156"/>
    <mergeCell ref="A157:B157"/>
    <mergeCell ref="C157:F157"/>
    <mergeCell ref="A146:B146"/>
    <mergeCell ref="C146:F146"/>
    <mergeCell ref="G146:L146"/>
    <mergeCell ref="M146:S146"/>
    <mergeCell ref="A147:B147"/>
    <mergeCell ref="C147:F147"/>
    <mergeCell ref="G147:L147"/>
    <mergeCell ref="M147:S147"/>
    <mergeCell ref="C148:F148"/>
    <mergeCell ref="C142:F142"/>
    <mergeCell ref="C143:F143"/>
    <mergeCell ref="A144:B144"/>
    <mergeCell ref="C144:F144"/>
    <mergeCell ref="G144:L144"/>
    <mergeCell ref="M144:S144"/>
    <mergeCell ref="A145:B145"/>
    <mergeCell ref="C145:F145"/>
    <mergeCell ref="G145:L145"/>
    <mergeCell ref="M145:S145"/>
    <mergeCell ref="C133:F133"/>
    <mergeCell ref="C134:F134"/>
    <mergeCell ref="C135:F135"/>
    <mergeCell ref="C136:F136"/>
    <mergeCell ref="C137:F137"/>
    <mergeCell ref="C138:F138"/>
    <mergeCell ref="C139:F139"/>
    <mergeCell ref="C140:F140"/>
    <mergeCell ref="C141:F141"/>
    <mergeCell ref="A127:B127"/>
    <mergeCell ref="C127:F127"/>
    <mergeCell ref="G127:L127"/>
    <mergeCell ref="M127:S127"/>
    <mergeCell ref="C128:F128"/>
    <mergeCell ref="C129:F129"/>
    <mergeCell ref="C130:F130"/>
    <mergeCell ref="C131:F131"/>
    <mergeCell ref="C132:F132"/>
    <mergeCell ref="G124:L124"/>
    <mergeCell ref="M124:S124"/>
    <mergeCell ref="A125:B125"/>
    <mergeCell ref="C125:F125"/>
    <mergeCell ref="G125:L125"/>
    <mergeCell ref="M125:S125"/>
    <mergeCell ref="A126:B126"/>
    <mergeCell ref="C126:F126"/>
    <mergeCell ref="G126:L126"/>
    <mergeCell ref="M126:S126"/>
    <mergeCell ref="C117:F117"/>
    <mergeCell ref="C118:F118"/>
    <mergeCell ref="C119:F119"/>
    <mergeCell ref="C120:F120"/>
    <mergeCell ref="C121:F121"/>
    <mergeCell ref="C122:F122"/>
    <mergeCell ref="C123:F123"/>
    <mergeCell ref="A124:B124"/>
    <mergeCell ref="C124:F124"/>
    <mergeCell ref="A114:B114"/>
    <mergeCell ref="C114:F114"/>
    <mergeCell ref="G114:L114"/>
    <mergeCell ref="M114:S114"/>
    <mergeCell ref="A115:B115"/>
    <mergeCell ref="C115:F115"/>
    <mergeCell ref="G115:L115"/>
    <mergeCell ref="M115:S115"/>
    <mergeCell ref="C116:F116"/>
    <mergeCell ref="C92:F92"/>
    <mergeCell ref="C93:F93"/>
    <mergeCell ref="C94:F94"/>
    <mergeCell ref="A112:B112"/>
    <mergeCell ref="C112:F112"/>
    <mergeCell ref="G112:L112"/>
    <mergeCell ref="M112:S112"/>
    <mergeCell ref="A113:B113"/>
    <mergeCell ref="C113:F113"/>
    <mergeCell ref="G113:L113"/>
    <mergeCell ref="M113:S113"/>
    <mergeCell ref="C95:F95"/>
    <mergeCell ref="C96:F96"/>
    <mergeCell ref="C97:F97"/>
    <mergeCell ref="C98:F98"/>
    <mergeCell ref="C103:F103"/>
    <mergeCell ref="C104:F104"/>
    <mergeCell ref="C109:F109"/>
    <mergeCell ref="C110:F110"/>
    <mergeCell ref="C111:F111"/>
    <mergeCell ref="C99:F99"/>
    <mergeCell ref="C100:F100"/>
    <mergeCell ref="C101:F101"/>
    <mergeCell ref="C102:F102"/>
    <mergeCell ref="A89:B89"/>
    <mergeCell ref="C89:F89"/>
    <mergeCell ref="G89:L89"/>
    <mergeCell ref="M89:S89"/>
    <mergeCell ref="A90:B90"/>
    <mergeCell ref="C90:F90"/>
    <mergeCell ref="G90:L90"/>
    <mergeCell ref="M90:S90"/>
    <mergeCell ref="C91:F91"/>
    <mergeCell ref="C86:F86"/>
    <mergeCell ref="A87:B87"/>
    <mergeCell ref="C87:F87"/>
    <mergeCell ref="G87:L87"/>
    <mergeCell ref="M87:S87"/>
    <mergeCell ref="A88:B88"/>
    <mergeCell ref="C88:F88"/>
    <mergeCell ref="G88:L88"/>
    <mergeCell ref="M88:S88"/>
    <mergeCell ref="C77:F77"/>
    <mergeCell ref="C78:F78"/>
    <mergeCell ref="C79:F79"/>
    <mergeCell ref="C80:F80"/>
    <mergeCell ref="C81:F81"/>
    <mergeCell ref="C82:F82"/>
    <mergeCell ref="C83:F83"/>
    <mergeCell ref="C84:F84"/>
    <mergeCell ref="C85:F85"/>
    <mergeCell ref="A75:B75"/>
    <mergeCell ref="C75:F75"/>
    <mergeCell ref="G75:L75"/>
    <mergeCell ref="M75:S75"/>
    <mergeCell ref="A76:B76"/>
    <mergeCell ref="C76:F76"/>
    <mergeCell ref="G76:L76"/>
    <mergeCell ref="M76:S76"/>
    <mergeCell ref="A73:B73"/>
    <mergeCell ref="C73:F73"/>
    <mergeCell ref="G73:L73"/>
    <mergeCell ref="M73:S73"/>
    <mergeCell ref="A74:B74"/>
    <mergeCell ref="C74:F74"/>
    <mergeCell ref="G74:L74"/>
    <mergeCell ref="M74:S74"/>
    <mergeCell ref="C69:F69"/>
    <mergeCell ref="C70:F70"/>
    <mergeCell ref="C71:F71"/>
    <mergeCell ref="A72:B72"/>
    <mergeCell ref="C72:F72"/>
    <mergeCell ref="G72:L72"/>
    <mergeCell ref="M72:S72"/>
    <mergeCell ref="A66:B66"/>
    <mergeCell ref="C66:F66"/>
    <mergeCell ref="G66:L66"/>
    <mergeCell ref="M66:S66"/>
    <mergeCell ref="A67:B67"/>
    <mergeCell ref="C67:F67"/>
    <mergeCell ref="G67:L67"/>
    <mergeCell ref="M67:S67"/>
    <mergeCell ref="C68:F68"/>
    <mergeCell ref="C61:F61"/>
    <mergeCell ref="C62:F62"/>
    <mergeCell ref="C63:F63"/>
    <mergeCell ref="A64:B64"/>
    <mergeCell ref="C64:F64"/>
    <mergeCell ref="G64:L64"/>
    <mergeCell ref="M64:S64"/>
    <mergeCell ref="A65:B65"/>
    <mergeCell ref="C65:F65"/>
    <mergeCell ref="G65:L65"/>
    <mergeCell ref="M65:S65"/>
    <mergeCell ref="A58:B58"/>
    <mergeCell ref="C58:F58"/>
    <mergeCell ref="G58:L58"/>
    <mergeCell ref="M58:S58"/>
    <mergeCell ref="A59:B59"/>
    <mergeCell ref="C59:F59"/>
    <mergeCell ref="G59:L59"/>
    <mergeCell ref="M59:S59"/>
    <mergeCell ref="C60:F60"/>
    <mergeCell ref="C52:F52"/>
    <mergeCell ref="C53:F53"/>
    <mergeCell ref="C54:F54"/>
    <mergeCell ref="C55:F55"/>
    <mergeCell ref="A56:B56"/>
    <mergeCell ref="C56:F56"/>
    <mergeCell ref="G56:L56"/>
    <mergeCell ref="M56:S56"/>
    <mergeCell ref="A57:B57"/>
    <mergeCell ref="C57:F57"/>
    <mergeCell ref="G57:L57"/>
    <mergeCell ref="M57:S57"/>
    <mergeCell ref="A49:B49"/>
    <mergeCell ref="C49:F49"/>
    <mergeCell ref="G49:L49"/>
    <mergeCell ref="M49:S49"/>
    <mergeCell ref="A50:B50"/>
    <mergeCell ref="C50:F50"/>
    <mergeCell ref="G50:L50"/>
    <mergeCell ref="M50:S50"/>
    <mergeCell ref="C51:F51"/>
    <mergeCell ref="A47:B47"/>
    <mergeCell ref="C47:F47"/>
    <mergeCell ref="G47:L47"/>
    <mergeCell ref="M47:S47"/>
    <mergeCell ref="A48:B48"/>
    <mergeCell ref="C48:F48"/>
    <mergeCell ref="G48:L48"/>
    <mergeCell ref="M48:S48"/>
    <mergeCell ref="A42:B42"/>
    <mergeCell ref="C42:F42"/>
    <mergeCell ref="G42:L42"/>
    <mergeCell ref="M42:S42"/>
    <mergeCell ref="C43:F43"/>
    <mergeCell ref="C44:F44"/>
    <mergeCell ref="C45:F45"/>
    <mergeCell ref="C46:F46"/>
    <mergeCell ref="A39:B39"/>
    <mergeCell ref="C39:F39"/>
    <mergeCell ref="G39:L39"/>
    <mergeCell ref="M39:S39"/>
    <mergeCell ref="A40:B40"/>
    <mergeCell ref="C40:F40"/>
    <mergeCell ref="G40:L40"/>
    <mergeCell ref="M40:S40"/>
    <mergeCell ref="A41:B41"/>
    <mergeCell ref="C41:F41"/>
    <mergeCell ref="G41:L41"/>
    <mergeCell ref="M41:S41"/>
    <mergeCell ref="A32:B32"/>
    <mergeCell ref="C32:F32"/>
    <mergeCell ref="G32:L32"/>
    <mergeCell ref="M32:S32"/>
    <mergeCell ref="C33:F33"/>
    <mergeCell ref="C34:F34"/>
    <mergeCell ref="C35:F35"/>
    <mergeCell ref="C36:F36"/>
    <mergeCell ref="C38:F38"/>
    <mergeCell ref="C37:F37"/>
    <mergeCell ref="M29:S29"/>
    <mergeCell ref="A30:B30"/>
    <mergeCell ref="C30:F30"/>
    <mergeCell ref="G30:L30"/>
    <mergeCell ref="M30:S30"/>
    <mergeCell ref="A31:B31"/>
    <mergeCell ref="C31:F31"/>
    <mergeCell ref="G31:L31"/>
    <mergeCell ref="M31:S31"/>
    <mergeCell ref="C25:F25"/>
    <mergeCell ref="C26:F26"/>
    <mergeCell ref="C27:F27"/>
    <mergeCell ref="C28:F28"/>
    <mergeCell ref="A29:B29"/>
    <mergeCell ref="C29:F29"/>
    <mergeCell ref="G29:L29"/>
    <mergeCell ref="A22:B22"/>
    <mergeCell ref="C22:F22"/>
    <mergeCell ref="G22:L22"/>
    <mergeCell ref="M22:S22"/>
    <mergeCell ref="A23:B23"/>
    <mergeCell ref="C23:F23"/>
    <mergeCell ref="G23:L23"/>
    <mergeCell ref="M23:S23"/>
    <mergeCell ref="A24:B24"/>
    <mergeCell ref="C24:F24"/>
    <mergeCell ref="G24:L24"/>
    <mergeCell ref="M24:S24"/>
    <mergeCell ref="C17:F17"/>
    <mergeCell ref="C18:F18"/>
    <mergeCell ref="A20:B20"/>
    <mergeCell ref="C20:F20"/>
    <mergeCell ref="G20:L20"/>
    <mergeCell ref="M20:S20"/>
    <mergeCell ref="A21:B21"/>
    <mergeCell ref="C21:F21"/>
    <mergeCell ref="G21:L21"/>
    <mergeCell ref="M21:S21"/>
    <mergeCell ref="C19:F19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05:F105"/>
    <mergeCell ref="C106:F106"/>
    <mergeCell ref="C107:F107"/>
    <mergeCell ref="C108:F108"/>
    <mergeCell ref="C208:F208"/>
    <mergeCell ref="A1:T1"/>
    <mergeCell ref="A2:A3"/>
    <mergeCell ref="B2:B3"/>
    <mergeCell ref="C2:F2"/>
    <mergeCell ref="G2:J2"/>
    <mergeCell ref="K2:K3"/>
    <mergeCell ref="L2:L3"/>
    <mergeCell ref="M2:N3"/>
    <mergeCell ref="O2:P3"/>
    <mergeCell ref="Q2:R3"/>
    <mergeCell ref="S2:S3"/>
    <mergeCell ref="T2:T3"/>
    <mergeCell ref="A4:B4"/>
    <mergeCell ref="C4:F4"/>
    <mergeCell ref="G4:L4"/>
    <mergeCell ref="M4:S4"/>
    <mergeCell ref="C5:F5"/>
    <mergeCell ref="C6:F6"/>
    <mergeCell ref="C7:F7"/>
  </mergeCells>
  <pageMargins left="0.7" right="0.7" top="0.75" bottom="0.75" header="0.51180555555555496" footer="0.51180555555555496"/>
  <pageSetup paperSize="9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212"/>
  <sheetViews>
    <sheetView zoomScale="75" zoomScaleNormal="75" workbookViewId="0">
      <pane ySplit="1" topLeftCell="A2" activePane="bottomLeft" state="frozen"/>
      <selection pane="bottomLeft"/>
    </sheetView>
  </sheetViews>
  <sheetFormatPr defaultRowHeight="12.75"/>
  <cols>
    <col min="1" max="1" width="22.42578125"/>
    <col min="2" max="2" width="0" hidden="1"/>
    <col min="3" max="3" width="9.7109375"/>
    <col min="4" max="4" width="24.42578125"/>
    <col min="5" max="5" width="25.140625" style="17"/>
    <col min="6" max="9" width="0" hidden="1"/>
    <col min="10" max="10" width="10.28515625"/>
    <col min="11" max="13" width="19"/>
    <col min="14" max="14" width="0" hidden="1"/>
    <col min="15" max="17" width="11.85546875"/>
    <col min="18" max="18" width="0" hidden="1"/>
    <col min="19" max="21" width="21.5703125" style="18"/>
    <col min="22" max="27" width="0" hidden="1"/>
    <col min="28" max="1025" width="8.5703125"/>
  </cols>
  <sheetData>
    <row r="1" spans="1:27" s="1" customFormat="1" ht="15">
      <c r="A1" s="19" t="s">
        <v>304</v>
      </c>
      <c r="B1" s="19" t="s">
        <v>305</v>
      </c>
      <c r="C1" s="19" t="s">
        <v>306</v>
      </c>
      <c r="D1" s="19" t="s">
        <v>307</v>
      </c>
      <c r="E1" s="20" t="s">
        <v>308</v>
      </c>
      <c r="F1" s="19" t="s">
        <v>309</v>
      </c>
      <c r="G1" s="19" t="s">
        <v>310</v>
      </c>
      <c r="H1" s="19" t="s">
        <v>311</v>
      </c>
      <c r="I1" s="19" t="s">
        <v>312</v>
      </c>
      <c r="J1" s="19" t="s">
        <v>313</v>
      </c>
      <c r="K1" s="21" t="s">
        <v>314</v>
      </c>
      <c r="L1" s="21" t="s">
        <v>315</v>
      </c>
      <c r="M1" s="21" t="s">
        <v>316</v>
      </c>
      <c r="N1" s="21" t="s">
        <v>317</v>
      </c>
      <c r="O1" s="21" t="s">
        <v>318</v>
      </c>
      <c r="P1" s="21" t="s">
        <v>319</v>
      </c>
      <c r="Q1" s="21" t="s">
        <v>320</v>
      </c>
      <c r="R1" s="1" t="s">
        <v>321</v>
      </c>
      <c r="S1" s="22" t="s">
        <v>322</v>
      </c>
      <c r="T1" s="22" t="s">
        <v>323</v>
      </c>
      <c r="U1" s="22" t="s">
        <v>324</v>
      </c>
      <c r="V1" s="1" t="s">
        <v>325</v>
      </c>
      <c r="W1" s="1" t="s">
        <v>326</v>
      </c>
      <c r="X1" s="1" t="s">
        <v>327</v>
      </c>
      <c r="Y1" s="1" t="s">
        <v>328</v>
      </c>
      <c r="Z1" s="1" t="s">
        <v>329</v>
      </c>
      <c r="AA1" s="1" t="s">
        <v>330</v>
      </c>
    </row>
    <row r="2" spans="1:27" ht="15.75">
      <c r="A2" s="23" t="s">
        <v>218</v>
      </c>
      <c r="B2" s="24"/>
      <c r="C2" s="25" t="s">
        <v>331</v>
      </c>
      <c r="D2" s="26" t="s">
        <v>332</v>
      </c>
      <c r="E2" s="26" t="s">
        <v>333</v>
      </c>
      <c r="F2" s="24"/>
      <c r="G2" s="24"/>
      <c r="H2" s="24"/>
      <c r="I2" s="24"/>
      <c r="J2" s="27">
        <v>3</v>
      </c>
      <c r="K2" s="28">
        <v>2</v>
      </c>
      <c r="L2" s="29"/>
      <c r="M2" s="29"/>
      <c r="N2" s="29"/>
      <c r="O2" s="28" t="s">
        <v>318</v>
      </c>
      <c r="P2" s="29"/>
      <c r="Q2" s="29"/>
      <c r="S2" s="22">
        <v>26</v>
      </c>
      <c r="T2" s="22"/>
      <c r="U2" s="30"/>
    </row>
    <row r="3" spans="1:27" ht="15.75">
      <c r="A3" s="23" t="s">
        <v>221</v>
      </c>
      <c r="B3" s="24"/>
      <c r="C3" s="25" t="s">
        <v>331</v>
      </c>
      <c r="D3" s="26" t="s">
        <v>332</v>
      </c>
      <c r="E3" s="26" t="s">
        <v>334</v>
      </c>
      <c r="F3" s="24"/>
      <c r="G3" s="24"/>
      <c r="H3" s="24"/>
      <c r="I3" s="24"/>
      <c r="J3" s="27">
        <v>3</v>
      </c>
      <c r="K3" s="29"/>
      <c r="L3" s="28">
        <v>2</v>
      </c>
      <c r="M3" s="29"/>
      <c r="N3" s="29"/>
      <c r="O3" s="29"/>
      <c r="P3" s="28" t="s">
        <v>319</v>
      </c>
      <c r="Q3" s="29"/>
      <c r="S3" s="22"/>
      <c r="T3" s="22">
        <v>26</v>
      </c>
      <c r="U3" s="30"/>
    </row>
    <row r="4" spans="1:27" ht="15.75">
      <c r="A4" s="23" t="s">
        <v>171</v>
      </c>
      <c r="B4" s="24"/>
      <c r="C4" s="25" t="s">
        <v>331</v>
      </c>
      <c r="D4" s="26" t="s">
        <v>332</v>
      </c>
      <c r="E4" s="26" t="s">
        <v>333</v>
      </c>
      <c r="F4" s="24"/>
      <c r="G4" s="24"/>
      <c r="H4" s="24"/>
      <c r="I4" s="24"/>
      <c r="J4" s="27">
        <v>3</v>
      </c>
      <c r="K4" s="28">
        <v>2</v>
      </c>
      <c r="L4" s="29"/>
      <c r="M4" s="29"/>
      <c r="N4" s="29"/>
      <c r="O4" s="28" t="s">
        <v>318</v>
      </c>
      <c r="P4" s="29"/>
      <c r="Q4" s="29"/>
      <c r="S4" s="22">
        <v>26</v>
      </c>
      <c r="T4" s="22"/>
      <c r="U4" s="30"/>
    </row>
    <row r="5" spans="1:27" ht="15.75">
      <c r="A5" s="23" t="s">
        <v>172</v>
      </c>
      <c r="B5" s="24"/>
      <c r="C5" s="25" t="s">
        <v>331</v>
      </c>
      <c r="D5" s="26" t="s">
        <v>332</v>
      </c>
      <c r="E5" s="26" t="s">
        <v>333</v>
      </c>
      <c r="F5" s="24"/>
      <c r="G5" s="24"/>
      <c r="H5" s="24"/>
      <c r="I5" s="24"/>
      <c r="J5" s="27">
        <v>6</v>
      </c>
      <c r="K5" s="28">
        <v>4</v>
      </c>
      <c r="L5" s="29"/>
      <c r="M5" s="29"/>
      <c r="N5" s="29"/>
      <c r="O5" s="28" t="s">
        <v>318</v>
      </c>
      <c r="P5" s="29"/>
      <c r="Q5" s="29"/>
      <c r="S5" s="22">
        <v>52</v>
      </c>
      <c r="T5" s="22"/>
      <c r="U5" s="30"/>
    </row>
    <row r="6" spans="1:27" ht="15.75">
      <c r="A6" s="23" t="s">
        <v>173</v>
      </c>
      <c r="B6" s="24"/>
      <c r="C6" s="25" t="s">
        <v>331</v>
      </c>
      <c r="D6" s="26" t="s">
        <v>332</v>
      </c>
      <c r="E6" s="26" t="s">
        <v>334</v>
      </c>
      <c r="F6" s="24"/>
      <c r="G6" s="24"/>
      <c r="H6" s="24"/>
      <c r="I6" s="24"/>
      <c r="J6" s="27">
        <v>3</v>
      </c>
      <c r="K6" s="29"/>
      <c r="L6" s="28">
        <v>2</v>
      </c>
      <c r="M6" s="29"/>
      <c r="N6" s="29"/>
      <c r="O6" s="29"/>
      <c r="P6" s="28" t="s">
        <v>319</v>
      </c>
      <c r="Q6" s="29"/>
      <c r="S6" s="22"/>
      <c r="T6" s="22">
        <v>26</v>
      </c>
      <c r="U6" s="30"/>
    </row>
    <row r="7" spans="1:27" ht="15.75">
      <c r="A7" s="23" t="s">
        <v>222</v>
      </c>
      <c r="B7" s="24"/>
      <c r="C7" s="25" t="s">
        <v>331</v>
      </c>
      <c r="D7" s="26" t="s">
        <v>332</v>
      </c>
      <c r="E7" s="26" t="s">
        <v>333</v>
      </c>
      <c r="F7" s="24"/>
      <c r="G7" s="24"/>
      <c r="H7" s="24"/>
      <c r="I7" s="24"/>
      <c r="J7" s="27">
        <v>3</v>
      </c>
      <c r="K7" s="28">
        <v>2</v>
      </c>
      <c r="L7" s="29"/>
      <c r="M7" s="29"/>
      <c r="N7" s="29"/>
      <c r="O7" s="28" t="s">
        <v>318</v>
      </c>
      <c r="P7" s="29"/>
      <c r="Q7" s="29"/>
      <c r="S7" s="22">
        <v>26</v>
      </c>
      <c r="T7" s="22"/>
      <c r="U7" s="30"/>
    </row>
    <row r="8" spans="1:27" ht="15.75">
      <c r="A8" s="23" t="s">
        <v>223</v>
      </c>
      <c r="B8" s="24"/>
      <c r="C8" s="25" t="s">
        <v>331</v>
      </c>
      <c r="D8" s="26" t="s">
        <v>332</v>
      </c>
      <c r="E8" s="26" t="s">
        <v>334</v>
      </c>
      <c r="F8" s="24"/>
      <c r="G8" s="24"/>
      <c r="H8" s="24"/>
      <c r="I8" s="24"/>
      <c r="J8" s="27">
        <v>3</v>
      </c>
      <c r="K8" s="29"/>
      <c r="L8" s="28">
        <v>2</v>
      </c>
      <c r="M8" s="29"/>
      <c r="N8" s="29"/>
      <c r="O8" s="29"/>
      <c r="P8" s="28" t="s">
        <v>319</v>
      </c>
      <c r="Q8" s="29"/>
      <c r="S8" s="22"/>
      <c r="T8" s="22">
        <v>26</v>
      </c>
      <c r="U8" s="30"/>
    </row>
    <row r="9" spans="1:27" ht="15.75">
      <c r="A9" s="23" t="s">
        <v>224</v>
      </c>
      <c r="B9" s="24"/>
      <c r="C9" s="25" t="s">
        <v>331</v>
      </c>
      <c r="D9" s="26" t="s">
        <v>332</v>
      </c>
      <c r="E9" s="26" t="s">
        <v>333</v>
      </c>
      <c r="F9" s="24"/>
      <c r="G9" s="24"/>
      <c r="H9" s="24"/>
      <c r="I9" s="24"/>
      <c r="J9" s="27">
        <v>3</v>
      </c>
      <c r="K9" s="28">
        <v>2</v>
      </c>
      <c r="L9" s="29"/>
      <c r="M9" s="29"/>
      <c r="N9" s="29"/>
      <c r="O9" s="28" t="s">
        <v>318</v>
      </c>
      <c r="P9" s="29"/>
      <c r="Q9" s="29"/>
      <c r="S9" s="22">
        <v>26</v>
      </c>
      <c r="T9" s="22"/>
      <c r="U9" s="30"/>
    </row>
    <row r="10" spans="1:27" ht="15.75">
      <c r="A10" s="23" t="s">
        <v>24</v>
      </c>
      <c r="B10" s="24"/>
      <c r="C10" s="25" t="s">
        <v>331</v>
      </c>
      <c r="D10" s="26" t="s">
        <v>332</v>
      </c>
      <c r="E10" s="26" t="s">
        <v>333</v>
      </c>
      <c r="F10" s="24"/>
      <c r="G10" s="24"/>
      <c r="H10" s="24"/>
      <c r="I10" s="24"/>
      <c r="J10" s="27">
        <v>5</v>
      </c>
      <c r="K10" s="28">
        <v>2</v>
      </c>
      <c r="L10" s="29"/>
      <c r="M10" s="29"/>
      <c r="N10" s="29"/>
      <c r="O10" s="28" t="s">
        <v>318</v>
      </c>
      <c r="P10" s="29"/>
      <c r="Q10" s="29"/>
      <c r="S10" s="22">
        <v>26</v>
      </c>
      <c r="T10" s="22"/>
      <c r="U10" s="30"/>
    </row>
    <row r="11" spans="1:27" ht="15.75">
      <c r="A11" s="31" t="s">
        <v>15</v>
      </c>
      <c r="B11" s="24"/>
      <c r="C11" s="25" t="s">
        <v>331</v>
      </c>
      <c r="D11" s="26" t="s">
        <v>332</v>
      </c>
      <c r="E11" s="26" t="s">
        <v>333</v>
      </c>
      <c r="F11" s="24"/>
      <c r="G11" s="24"/>
      <c r="H11" s="24"/>
      <c r="I11" s="24"/>
      <c r="J11" s="27">
        <v>2</v>
      </c>
      <c r="K11" s="28">
        <v>2</v>
      </c>
      <c r="L11" s="29"/>
      <c r="M11" s="29"/>
      <c r="N11" s="29"/>
      <c r="O11" s="28" t="s">
        <v>318</v>
      </c>
      <c r="P11" s="29"/>
      <c r="Q11" s="29"/>
      <c r="S11" s="22">
        <v>26</v>
      </c>
      <c r="T11" s="22"/>
      <c r="U11" s="30"/>
    </row>
    <row r="12" spans="1:27" ht="15.75">
      <c r="A12" s="31" t="s">
        <v>18</v>
      </c>
      <c r="B12" s="24"/>
      <c r="C12" s="25" t="s">
        <v>331</v>
      </c>
      <c r="D12" s="26" t="s">
        <v>332</v>
      </c>
      <c r="E12" s="26" t="s">
        <v>334</v>
      </c>
      <c r="F12" s="24"/>
      <c r="G12" s="24"/>
      <c r="H12" s="24"/>
      <c r="I12" s="24"/>
      <c r="J12" s="27">
        <v>3</v>
      </c>
      <c r="K12" s="29"/>
      <c r="L12" s="28">
        <v>2</v>
      </c>
      <c r="M12" s="29"/>
      <c r="N12" s="29"/>
      <c r="O12" s="29"/>
      <c r="P12" s="28" t="s">
        <v>319</v>
      </c>
      <c r="Q12" s="29"/>
      <c r="S12" s="22"/>
      <c r="T12" s="22">
        <v>26</v>
      </c>
      <c r="U12" s="30"/>
    </row>
    <row r="13" spans="1:27" ht="15.75">
      <c r="A13" s="23" t="s">
        <v>89</v>
      </c>
      <c r="B13" s="24"/>
      <c r="C13" s="25" t="s">
        <v>331</v>
      </c>
      <c r="D13" s="26" t="s">
        <v>332</v>
      </c>
      <c r="E13" s="26" t="s">
        <v>333</v>
      </c>
      <c r="F13" s="24"/>
      <c r="G13" s="24"/>
      <c r="H13" s="24"/>
      <c r="I13" s="24"/>
      <c r="J13" s="27">
        <v>3</v>
      </c>
      <c r="K13" s="28">
        <v>2</v>
      </c>
      <c r="L13" s="29"/>
      <c r="M13" s="29"/>
      <c r="N13" s="29"/>
      <c r="O13" s="28" t="s">
        <v>318</v>
      </c>
      <c r="P13" s="29"/>
      <c r="Q13" s="29"/>
      <c r="S13" s="22">
        <v>26</v>
      </c>
      <c r="T13" s="22"/>
      <c r="U13" s="30"/>
    </row>
    <row r="14" spans="1:27" ht="15.75">
      <c r="A14" s="23" t="s">
        <v>92</v>
      </c>
      <c r="B14" s="24"/>
      <c r="C14" s="25" t="s">
        <v>331</v>
      </c>
      <c r="D14" s="26" t="s">
        <v>332</v>
      </c>
      <c r="E14" s="26" t="s">
        <v>334</v>
      </c>
      <c r="F14" s="24"/>
      <c r="G14" s="24"/>
      <c r="H14" s="24"/>
      <c r="I14" s="24"/>
      <c r="J14" s="27">
        <v>3</v>
      </c>
      <c r="K14" s="29"/>
      <c r="L14" s="28">
        <v>2</v>
      </c>
      <c r="M14" s="29"/>
      <c r="N14" s="29"/>
      <c r="O14" s="29"/>
      <c r="P14" s="28" t="s">
        <v>319</v>
      </c>
      <c r="Q14" s="29"/>
      <c r="S14" s="22"/>
      <c r="T14" s="22">
        <v>26</v>
      </c>
      <c r="U14" s="30"/>
    </row>
    <row r="15" spans="1:27" ht="15.75">
      <c r="A15" s="23" t="s">
        <v>174</v>
      </c>
      <c r="B15" s="24"/>
      <c r="C15" s="25" t="s">
        <v>331</v>
      </c>
      <c r="D15" s="26" t="s">
        <v>332</v>
      </c>
      <c r="E15" s="26" t="s">
        <v>333</v>
      </c>
      <c r="F15" s="24"/>
      <c r="G15" s="24"/>
      <c r="H15" s="24"/>
      <c r="I15" s="24"/>
      <c r="J15" s="27">
        <v>3</v>
      </c>
      <c r="K15" s="28">
        <v>2</v>
      </c>
      <c r="L15" s="29"/>
      <c r="M15" s="29"/>
      <c r="N15" s="29"/>
      <c r="O15" s="28" t="s">
        <v>318</v>
      </c>
      <c r="P15" s="29"/>
      <c r="Q15" s="29"/>
      <c r="S15" s="22">
        <v>26</v>
      </c>
      <c r="T15" s="22"/>
      <c r="U15" s="30"/>
    </row>
    <row r="16" spans="1:27" ht="15.75">
      <c r="A16" s="23" t="s">
        <v>175</v>
      </c>
      <c r="B16" s="24"/>
      <c r="C16" s="25" t="s">
        <v>331</v>
      </c>
      <c r="D16" s="26" t="s">
        <v>332</v>
      </c>
      <c r="E16" s="26" t="s">
        <v>334</v>
      </c>
      <c r="F16" s="24"/>
      <c r="G16" s="24"/>
      <c r="H16" s="24"/>
      <c r="I16" s="24"/>
      <c r="J16" s="27">
        <v>3</v>
      </c>
      <c r="K16" s="29"/>
      <c r="L16" s="28">
        <v>2</v>
      </c>
      <c r="M16" s="29"/>
      <c r="N16" s="29"/>
      <c r="O16" s="29"/>
      <c r="P16" s="28" t="s">
        <v>319</v>
      </c>
      <c r="Q16" s="29"/>
      <c r="S16" s="22"/>
      <c r="T16" s="22">
        <v>26</v>
      </c>
      <c r="U16" s="30"/>
    </row>
    <row r="17" spans="1:21" ht="15.75">
      <c r="A17" s="23" t="s">
        <v>114</v>
      </c>
      <c r="B17" s="24"/>
      <c r="C17" s="25" t="s">
        <v>331</v>
      </c>
      <c r="D17" s="26" t="s">
        <v>332</v>
      </c>
      <c r="E17" s="26" t="s">
        <v>333</v>
      </c>
      <c r="F17" s="24"/>
      <c r="G17" s="24"/>
      <c r="H17" s="24"/>
      <c r="I17" s="24"/>
      <c r="J17" s="27">
        <v>3</v>
      </c>
      <c r="K17" s="28">
        <v>2</v>
      </c>
      <c r="L17" s="29"/>
      <c r="M17" s="29"/>
      <c r="N17" s="29"/>
      <c r="O17" s="28" t="s">
        <v>318</v>
      </c>
      <c r="P17" s="29"/>
      <c r="Q17" s="29"/>
      <c r="S17" s="22">
        <v>26</v>
      </c>
      <c r="T17" s="22"/>
      <c r="U17" s="30"/>
    </row>
    <row r="18" spans="1:21" ht="15.75">
      <c r="A18" s="23" t="s">
        <v>115</v>
      </c>
      <c r="B18" s="24"/>
      <c r="C18" s="25" t="s">
        <v>331</v>
      </c>
      <c r="D18" s="26" t="s">
        <v>332</v>
      </c>
      <c r="E18" s="26" t="s">
        <v>334</v>
      </c>
      <c r="F18" s="24"/>
      <c r="G18" s="24"/>
      <c r="H18" s="24"/>
      <c r="I18" s="24"/>
      <c r="J18" s="27">
        <v>3</v>
      </c>
      <c r="K18" s="29"/>
      <c r="L18" s="28">
        <v>2</v>
      </c>
      <c r="M18" s="29"/>
      <c r="N18" s="29"/>
      <c r="O18" s="29"/>
      <c r="P18" s="28" t="s">
        <v>319</v>
      </c>
      <c r="Q18" s="29"/>
      <c r="S18" s="22"/>
      <c r="T18" s="22">
        <v>26</v>
      </c>
      <c r="U18" s="30"/>
    </row>
    <row r="19" spans="1:21" ht="15.75">
      <c r="A19" s="23" t="s">
        <v>59</v>
      </c>
      <c r="B19" s="24"/>
      <c r="C19" s="25" t="s">
        <v>331</v>
      </c>
      <c r="D19" s="26" t="s">
        <v>332</v>
      </c>
      <c r="E19" s="26" t="s">
        <v>333</v>
      </c>
      <c r="F19" s="24"/>
      <c r="G19" s="24"/>
      <c r="H19" s="24"/>
      <c r="I19" s="24"/>
      <c r="J19" s="27">
        <v>3</v>
      </c>
      <c r="K19" s="28">
        <v>2</v>
      </c>
      <c r="L19" s="29"/>
      <c r="M19" s="29"/>
      <c r="N19" s="29"/>
      <c r="O19" s="28" t="s">
        <v>318</v>
      </c>
      <c r="P19" s="29"/>
      <c r="Q19" s="29"/>
      <c r="S19" s="22">
        <v>26</v>
      </c>
      <c r="T19" s="22"/>
      <c r="U19" s="30"/>
    </row>
    <row r="20" spans="1:21" ht="15.75">
      <c r="A20" s="23" t="s">
        <v>60</v>
      </c>
      <c r="B20" s="24"/>
      <c r="C20" s="25" t="s">
        <v>331</v>
      </c>
      <c r="D20" s="26" t="s">
        <v>332</v>
      </c>
      <c r="E20" s="26" t="s">
        <v>334</v>
      </c>
      <c r="F20" s="24"/>
      <c r="G20" s="24"/>
      <c r="H20" s="24"/>
      <c r="I20" s="24"/>
      <c r="J20" s="27">
        <v>3</v>
      </c>
      <c r="K20" s="29"/>
      <c r="L20" s="28">
        <v>2</v>
      </c>
      <c r="M20" s="29"/>
      <c r="N20" s="29"/>
      <c r="O20" s="29"/>
      <c r="P20" s="28" t="s">
        <v>319</v>
      </c>
      <c r="Q20" s="29"/>
      <c r="S20" s="22">
        <v>26</v>
      </c>
      <c r="T20" s="22">
        <v>26</v>
      </c>
      <c r="U20" s="30"/>
    </row>
    <row r="21" spans="1:21" ht="15.75">
      <c r="A21" s="23" t="s">
        <v>225</v>
      </c>
      <c r="B21" s="24"/>
      <c r="C21" s="25" t="s">
        <v>331</v>
      </c>
      <c r="D21" s="26" t="s">
        <v>332</v>
      </c>
      <c r="E21" s="26" t="s">
        <v>335</v>
      </c>
      <c r="F21" s="24"/>
      <c r="G21" s="24"/>
      <c r="H21" s="24"/>
      <c r="I21" s="24"/>
      <c r="J21" s="27">
        <v>2</v>
      </c>
      <c r="K21" s="29"/>
      <c r="L21" s="28">
        <v>2</v>
      </c>
      <c r="M21" s="29"/>
      <c r="N21" s="29"/>
      <c r="O21" s="29"/>
      <c r="P21" s="28" t="s">
        <v>319</v>
      </c>
      <c r="Q21" s="29"/>
      <c r="S21" s="22"/>
      <c r="T21" s="22">
        <v>26</v>
      </c>
      <c r="U21" s="30"/>
    </row>
    <row r="22" spans="1:21" ht="15.75">
      <c r="A22" s="23" t="s">
        <v>23</v>
      </c>
      <c r="B22" s="24"/>
      <c r="C22" s="25" t="s">
        <v>331</v>
      </c>
      <c r="D22" s="26" t="s">
        <v>332</v>
      </c>
      <c r="E22" s="26" t="s">
        <v>333</v>
      </c>
      <c r="F22" s="24"/>
      <c r="G22" s="24"/>
      <c r="H22" s="24"/>
      <c r="I22" s="24"/>
      <c r="J22" s="27">
        <v>5</v>
      </c>
      <c r="K22" s="28">
        <v>2</v>
      </c>
      <c r="L22" s="29"/>
      <c r="M22" s="29"/>
      <c r="N22" s="29"/>
      <c r="O22" s="28" t="s">
        <v>318</v>
      </c>
      <c r="P22" s="29"/>
      <c r="Q22" s="29"/>
      <c r="S22" s="22">
        <v>26</v>
      </c>
      <c r="T22" s="22"/>
      <c r="U22" s="30"/>
    </row>
    <row r="23" spans="1:21" ht="15.75">
      <c r="A23" s="23" t="s">
        <v>20</v>
      </c>
      <c r="B23" s="24"/>
      <c r="C23" s="25" t="s">
        <v>331</v>
      </c>
      <c r="D23" s="26" t="s">
        <v>332</v>
      </c>
      <c r="E23" s="26" t="s">
        <v>333</v>
      </c>
      <c r="F23" s="24"/>
      <c r="G23" s="24"/>
      <c r="H23" s="24"/>
      <c r="I23" s="24"/>
      <c r="J23" s="27">
        <v>4</v>
      </c>
      <c r="K23" s="28">
        <v>4</v>
      </c>
      <c r="L23" s="29"/>
      <c r="M23" s="29"/>
      <c r="N23" s="29"/>
      <c r="O23" s="28" t="s">
        <v>318</v>
      </c>
      <c r="P23" s="29"/>
      <c r="Q23" s="29"/>
      <c r="S23" s="22">
        <v>52</v>
      </c>
      <c r="T23" s="22"/>
      <c r="U23" s="30"/>
    </row>
    <row r="24" spans="1:21" ht="15.75">
      <c r="A24" s="23" t="s">
        <v>22</v>
      </c>
      <c r="B24" s="24"/>
      <c r="C24" s="25" t="s">
        <v>331</v>
      </c>
      <c r="D24" s="26" t="s">
        <v>332</v>
      </c>
      <c r="E24" s="26" t="s">
        <v>334</v>
      </c>
      <c r="F24" s="24"/>
      <c r="G24" s="24"/>
      <c r="H24" s="24"/>
      <c r="I24" s="24"/>
      <c r="J24" s="27">
        <v>3</v>
      </c>
      <c r="K24" s="29"/>
      <c r="L24" s="28">
        <v>2</v>
      </c>
      <c r="M24" s="29"/>
      <c r="N24" s="29"/>
      <c r="O24" s="29"/>
      <c r="P24" s="28" t="s">
        <v>319</v>
      </c>
      <c r="Q24" s="29"/>
      <c r="S24" s="22"/>
      <c r="T24" s="22">
        <v>26</v>
      </c>
      <c r="U24" s="30"/>
    </row>
    <row r="25" spans="1:21" ht="15.75">
      <c r="A25" s="23" t="s">
        <v>119</v>
      </c>
      <c r="B25" s="24"/>
      <c r="C25" s="25" t="s">
        <v>331</v>
      </c>
      <c r="D25" s="26" t="s">
        <v>332</v>
      </c>
      <c r="E25" s="26" t="s">
        <v>333</v>
      </c>
      <c r="F25" s="24"/>
      <c r="G25" s="24"/>
      <c r="H25" s="24"/>
      <c r="I25" s="24"/>
      <c r="J25" s="27">
        <v>3</v>
      </c>
      <c r="K25" s="28">
        <v>2</v>
      </c>
      <c r="L25" s="29"/>
      <c r="M25" s="29"/>
      <c r="N25" s="29"/>
      <c r="O25" s="28" t="s">
        <v>318</v>
      </c>
      <c r="P25" s="29"/>
      <c r="Q25" s="29"/>
      <c r="S25" s="22">
        <v>26</v>
      </c>
      <c r="T25" s="22"/>
      <c r="U25" s="30"/>
    </row>
    <row r="26" spans="1:21" ht="15.75">
      <c r="A26" s="23" t="s">
        <v>176</v>
      </c>
      <c r="B26" s="24"/>
      <c r="C26" s="25" t="s">
        <v>331</v>
      </c>
      <c r="D26" s="26" t="s">
        <v>332</v>
      </c>
      <c r="E26" s="26" t="s">
        <v>333</v>
      </c>
      <c r="F26" s="24"/>
      <c r="G26" s="24"/>
      <c r="H26" s="24"/>
      <c r="I26" s="24"/>
      <c r="J26" s="27">
        <v>3</v>
      </c>
      <c r="K26" s="28">
        <v>2</v>
      </c>
      <c r="L26" s="29"/>
      <c r="M26" s="29"/>
      <c r="N26" s="29"/>
      <c r="O26" s="28" t="s">
        <v>318</v>
      </c>
      <c r="P26" s="29"/>
      <c r="Q26" s="29"/>
      <c r="S26" s="22">
        <v>26</v>
      </c>
      <c r="T26" s="22"/>
      <c r="U26" s="30"/>
    </row>
    <row r="27" spans="1:21" ht="15.75">
      <c r="A27" s="23" t="s">
        <v>177</v>
      </c>
      <c r="B27" s="24"/>
      <c r="C27" s="25" t="s">
        <v>331</v>
      </c>
      <c r="D27" s="26" t="s">
        <v>332</v>
      </c>
      <c r="E27" s="26" t="s">
        <v>334</v>
      </c>
      <c r="F27" s="24"/>
      <c r="G27" s="24"/>
      <c r="H27" s="24"/>
      <c r="I27" s="24"/>
      <c r="J27" s="27">
        <v>2</v>
      </c>
      <c r="K27" s="29"/>
      <c r="L27" s="28">
        <v>1</v>
      </c>
      <c r="M27" s="29"/>
      <c r="N27" s="29"/>
      <c r="O27" s="29"/>
      <c r="P27" s="28" t="s">
        <v>319</v>
      </c>
      <c r="Q27" s="29"/>
      <c r="S27" s="22"/>
      <c r="T27" s="22">
        <v>13</v>
      </c>
      <c r="U27" s="30"/>
    </row>
    <row r="28" spans="1:21" ht="15.75">
      <c r="A28" s="23" t="s">
        <v>248</v>
      </c>
      <c r="B28" s="24"/>
      <c r="C28" s="25" t="s">
        <v>331</v>
      </c>
      <c r="D28" s="26" t="s">
        <v>332</v>
      </c>
      <c r="E28" s="26" t="s">
        <v>333</v>
      </c>
      <c r="F28" s="24"/>
      <c r="G28" s="24"/>
      <c r="H28" s="24"/>
      <c r="I28" s="24"/>
      <c r="J28" s="27">
        <v>3</v>
      </c>
      <c r="K28" s="28">
        <v>2</v>
      </c>
      <c r="L28" s="29"/>
      <c r="M28" s="29"/>
      <c r="N28" s="29"/>
      <c r="O28" s="28" t="s">
        <v>318</v>
      </c>
      <c r="P28" s="29"/>
      <c r="Q28" s="29"/>
      <c r="S28" s="22">
        <v>26</v>
      </c>
      <c r="T28" s="22"/>
      <c r="U28" s="30"/>
    </row>
    <row r="29" spans="1:21" ht="15.75">
      <c r="A29" s="23" t="s">
        <v>195</v>
      </c>
      <c r="B29" s="24"/>
      <c r="C29" s="25" t="s">
        <v>331</v>
      </c>
      <c r="D29" s="26" t="s">
        <v>332</v>
      </c>
      <c r="E29" s="26" t="s">
        <v>333</v>
      </c>
      <c r="F29" s="24"/>
      <c r="G29" s="24"/>
      <c r="H29" s="24"/>
      <c r="I29" s="24"/>
      <c r="J29" s="27">
        <v>6</v>
      </c>
      <c r="K29" s="28">
        <v>4</v>
      </c>
      <c r="L29" s="29"/>
      <c r="M29" s="29"/>
      <c r="N29" s="29"/>
      <c r="O29" s="28" t="s">
        <v>318</v>
      </c>
      <c r="P29" s="29"/>
      <c r="Q29" s="29"/>
      <c r="S29" s="22">
        <v>52</v>
      </c>
      <c r="T29" s="22"/>
      <c r="U29" s="30"/>
    </row>
    <row r="30" spans="1:21" ht="15.75">
      <c r="A30" s="23" t="s">
        <v>120</v>
      </c>
      <c r="B30" s="24"/>
      <c r="C30" s="25" t="s">
        <v>331</v>
      </c>
      <c r="D30" s="26" t="s">
        <v>332</v>
      </c>
      <c r="E30" s="26" t="s">
        <v>333</v>
      </c>
      <c r="F30" s="24"/>
      <c r="G30" s="24"/>
      <c r="H30" s="24"/>
      <c r="I30" s="24"/>
      <c r="J30" s="27">
        <v>3</v>
      </c>
      <c r="K30" s="28">
        <v>2</v>
      </c>
      <c r="L30" s="29"/>
      <c r="M30" s="29"/>
      <c r="N30" s="29"/>
      <c r="O30" s="28" t="s">
        <v>318</v>
      </c>
      <c r="P30" s="29"/>
      <c r="Q30" s="29"/>
      <c r="S30" s="22"/>
      <c r="T30" s="22"/>
      <c r="U30" s="30"/>
    </row>
    <row r="31" spans="1:21" ht="15.75">
      <c r="A31" s="23" t="s">
        <v>121</v>
      </c>
      <c r="B31" s="24"/>
      <c r="C31" s="25" t="s">
        <v>331</v>
      </c>
      <c r="D31" s="26" t="s">
        <v>332</v>
      </c>
      <c r="E31" s="26" t="s">
        <v>334</v>
      </c>
      <c r="F31" s="24"/>
      <c r="G31" s="24"/>
      <c r="H31" s="24"/>
      <c r="I31" s="24"/>
      <c r="J31" s="32">
        <v>2</v>
      </c>
      <c r="K31" s="29"/>
      <c r="L31" s="28">
        <v>1</v>
      </c>
      <c r="M31" s="29"/>
      <c r="N31" s="29"/>
      <c r="O31" s="29"/>
      <c r="P31" s="28" t="s">
        <v>319</v>
      </c>
      <c r="Q31" s="29"/>
      <c r="S31" s="22"/>
      <c r="T31" s="22">
        <v>13</v>
      </c>
      <c r="U31" s="30"/>
    </row>
    <row r="32" spans="1:21" ht="15.75">
      <c r="A32" s="23" t="s">
        <v>196</v>
      </c>
      <c r="B32" s="24"/>
      <c r="C32" s="25" t="s">
        <v>331</v>
      </c>
      <c r="D32" s="26" t="s">
        <v>332</v>
      </c>
      <c r="E32" s="26" t="s">
        <v>333</v>
      </c>
      <c r="F32" s="24"/>
      <c r="G32" s="24"/>
      <c r="H32" s="24"/>
      <c r="I32" s="24"/>
      <c r="J32" s="27">
        <v>3</v>
      </c>
      <c r="K32" s="28">
        <v>2</v>
      </c>
      <c r="L32" s="29"/>
      <c r="M32" s="29"/>
      <c r="N32" s="29"/>
      <c r="O32" s="28" t="s">
        <v>318</v>
      </c>
      <c r="P32" s="29"/>
      <c r="Q32" s="29"/>
      <c r="S32" s="22">
        <v>26</v>
      </c>
      <c r="T32" s="22"/>
      <c r="U32" s="30"/>
    </row>
    <row r="33" spans="1:21" ht="15.75">
      <c r="A33" s="23" t="s">
        <v>29</v>
      </c>
      <c r="B33" s="24"/>
      <c r="C33" s="25" t="s">
        <v>331</v>
      </c>
      <c r="D33" s="26" t="s">
        <v>332</v>
      </c>
      <c r="E33" s="26" t="s">
        <v>333</v>
      </c>
      <c r="F33" s="24"/>
      <c r="G33" s="24"/>
      <c r="H33" s="24"/>
      <c r="I33" s="24"/>
      <c r="J33" s="27">
        <v>2</v>
      </c>
      <c r="K33" s="28">
        <v>2</v>
      </c>
      <c r="L33" s="29"/>
      <c r="M33" s="29"/>
      <c r="N33" s="29"/>
      <c r="O33" s="28" t="s">
        <v>318</v>
      </c>
      <c r="P33" s="29"/>
      <c r="Q33" s="29"/>
      <c r="S33" s="22">
        <v>26</v>
      </c>
      <c r="T33" s="22"/>
      <c r="U33" s="30"/>
    </row>
    <row r="34" spans="1:21" ht="15.75">
      <c r="A34" s="23" t="s">
        <v>30</v>
      </c>
      <c r="B34" s="24"/>
      <c r="C34" s="25" t="s">
        <v>331</v>
      </c>
      <c r="D34" s="26" t="s">
        <v>332</v>
      </c>
      <c r="E34" s="26" t="s">
        <v>334</v>
      </c>
      <c r="F34" s="24"/>
      <c r="G34" s="24"/>
      <c r="H34" s="24"/>
      <c r="I34" s="24"/>
      <c r="J34" s="27">
        <v>3</v>
      </c>
      <c r="K34" s="29"/>
      <c r="L34" s="28">
        <v>2</v>
      </c>
      <c r="M34" s="29"/>
      <c r="N34" s="29"/>
      <c r="O34" s="29"/>
      <c r="P34" s="28" t="s">
        <v>319</v>
      </c>
      <c r="Q34" s="29"/>
      <c r="S34" s="22"/>
      <c r="T34" s="22">
        <v>26</v>
      </c>
      <c r="U34" s="30"/>
    </row>
    <row r="35" spans="1:21" ht="15.75">
      <c r="A35" s="31" t="s">
        <v>226</v>
      </c>
      <c r="B35" s="24"/>
      <c r="C35" s="25" t="s">
        <v>331</v>
      </c>
      <c r="D35" s="26" t="s">
        <v>332</v>
      </c>
      <c r="E35" s="26" t="s">
        <v>333</v>
      </c>
      <c r="F35" s="24"/>
      <c r="G35" s="24"/>
      <c r="H35" s="24"/>
      <c r="I35" s="24"/>
      <c r="J35" s="27">
        <v>3</v>
      </c>
      <c r="K35" s="28">
        <v>2</v>
      </c>
      <c r="L35" s="29"/>
      <c r="M35" s="29"/>
      <c r="N35" s="29"/>
      <c r="O35" s="28" t="s">
        <v>318</v>
      </c>
      <c r="P35" s="29"/>
      <c r="Q35" s="29"/>
      <c r="S35" s="22">
        <v>26</v>
      </c>
      <c r="T35" s="22"/>
      <c r="U35" s="30"/>
    </row>
    <row r="36" spans="1:21" ht="15.75">
      <c r="A36" s="31" t="s">
        <v>228</v>
      </c>
      <c r="B36" s="24"/>
      <c r="C36" s="25" t="s">
        <v>331</v>
      </c>
      <c r="D36" s="26" t="s">
        <v>332</v>
      </c>
      <c r="E36" s="26" t="s">
        <v>334</v>
      </c>
      <c r="F36" s="24"/>
      <c r="G36" s="24"/>
      <c r="H36" s="24"/>
      <c r="I36" s="24"/>
      <c r="J36" s="27">
        <v>3</v>
      </c>
      <c r="K36" s="29"/>
      <c r="L36" s="28">
        <v>2</v>
      </c>
      <c r="M36" s="29"/>
      <c r="N36" s="29"/>
      <c r="O36" s="29"/>
      <c r="P36" s="28" t="s">
        <v>319</v>
      </c>
      <c r="Q36" s="29"/>
      <c r="S36" s="22"/>
      <c r="T36" s="22">
        <v>26</v>
      </c>
      <c r="U36" s="30"/>
    </row>
    <row r="37" spans="1:21" ht="15.75">
      <c r="A37" s="23" t="s">
        <v>229</v>
      </c>
      <c r="B37" s="24"/>
      <c r="C37" s="25" t="s">
        <v>331</v>
      </c>
      <c r="D37" s="26" t="s">
        <v>332</v>
      </c>
      <c r="E37" s="26" t="s">
        <v>333</v>
      </c>
      <c r="F37" s="24"/>
      <c r="G37" s="24"/>
      <c r="H37" s="24"/>
      <c r="I37" s="24"/>
      <c r="J37" s="27">
        <v>3</v>
      </c>
      <c r="K37" s="28">
        <v>2</v>
      </c>
      <c r="L37" s="29"/>
      <c r="M37" s="29"/>
      <c r="N37" s="29"/>
      <c r="O37" s="28" t="s">
        <v>318</v>
      </c>
      <c r="P37" s="29"/>
      <c r="Q37" s="29"/>
      <c r="S37" s="22">
        <v>26</v>
      </c>
      <c r="T37" s="22"/>
      <c r="U37" s="30"/>
    </row>
    <row r="38" spans="1:21" ht="15.75">
      <c r="A38" s="23" t="s">
        <v>231</v>
      </c>
      <c r="B38" s="24"/>
      <c r="C38" s="25" t="s">
        <v>331</v>
      </c>
      <c r="D38" s="26" t="s">
        <v>332</v>
      </c>
      <c r="E38" s="26" t="s">
        <v>334</v>
      </c>
      <c r="F38" s="24"/>
      <c r="G38" s="24"/>
      <c r="H38" s="24"/>
      <c r="I38" s="24"/>
      <c r="J38" s="27">
        <v>3</v>
      </c>
      <c r="K38" s="29"/>
      <c r="L38" s="28">
        <v>2</v>
      </c>
      <c r="M38" s="29"/>
      <c r="N38" s="29"/>
      <c r="O38" s="29"/>
      <c r="P38" s="28" t="s">
        <v>319</v>
      </c>
      <c r="Q38" s="29"/>
      <c r="S38" s="22"/>
      <c r="T38" s="22">
        <v>26</v>
      </c>
      <c r="U38" s="30"/>
    </row>
    <row r="39" spans="1:21" ht="15.75">
      <c r="A39" s="23" t="s">
        <v>232</v>
      </c>
      <c r="B39" s="24"/>
      <c r="C39" s="25" t="s">
        <v>331</v>
      </c>
      <c r="D39" s="26" t="s">
        <v>332</v>
      </c>
      <c r="E39" s="26" t="s">
        <v>335</v>
      </c>
      <c r="F39" s="24"/>
      <c r="G39" s="24"/>
      <c r="H39" s="24"/>
      <c r="I39" s="24"/>
      <c r="J39" s="27">
        <v>2</v>
      </c>
      <c r="K39" s="29"/>
      <c r="L39" s="28">
        <v>2</v>
      </c>
      <c r="M39" s="29"/>
      <c r="N39" s="29"/>
      <c r="O39" s="29"/>
      <c r="P39" s="28" t="s">
        <v>319</v>
      </c>
      <c r="Q39" s="29"/>
      <c r="S39" s="22"/>
      <c r="T39" s="22">
        <v>26</v>
      </c>
      <c r="U39" s="30"/>
    </row>
    <row r="40" spans="1:21" ht="15.75">
      <c r="A40" s="23" t="s">
        <v>64</v>
      </c>
      <c r="B40" s="24"/>
      <c r="C40" s="25" t="s">
        <v>331</v>
      </c>
      <c r="D40" s="26" t="s">
        <v>332</v>
      </c>
      <c r="E40" s="26" t="s">
        <v>333</v>
      </c>
      <c r="F40" s="24"/>
      <c r="G40" s="24"/>
      <c r="H40" s="24"/>
      <c r="I40" s="24"/>
      <c r="J40" s="27">
        <v>3</v>
      </c>
      <c r="K40" s="28">
        <v>2</v>
      </c>
      <c r="L40" s="29"/>
      <c r="M40" s="29"/>
      <c r="N40" s="29"/>
      <c r="O40" s="28" t="s">
        <v>318</v>
      </c>
      <c r="P40" s="29"/>
      <c r="Q40" s="29"/>
      <c r="S40" s="22">
        <v>26</v>
      </c>
      <c r="T40" s="22"/>
      <c r="U40" s="30"/>
    </row>
    <row r="41" spans="1:21" ht="15.75">
      <c r="A41" s="23" t="s">
        <v>65</v>
      </c>
      <c r="B41" s="24"/>
      <c r="C41" s="25" t="s">
        <v>331</v>
      </c>
      <c r="D41" s="26" t="s">
        <v>332</v>
      </c>
      <c r="E41" s="26" t="s">
        <v>334</v>
      </c>
      <c r="F41" s="24"/>
      <c r="G41" s="24"/>
      <c r="H41" s="24"/>
      <c r="I41" s="24"/>
      <c r="J41" s="27">
        <v>3</v>
      </c>
      <c r="K41" s="29"/>
      <c r="L41" s="28">
        <v>2</v>
      </c>
      <c r="M41" s="29"/>
      <c r="N41" s="29"/>
      <c r="O41" s="29"/>
      <c r="P41" s="28" t="s">
        <v>319</v>
      </c>
      <c r="Q41" s="29"/>
      <c r="S41" s="22"/>
      <c r="T41" s="22">
        <v>26</v>
      </c>
      <c r="U41" s="30"/>
    </row>
    <row r="42" spans="1:21" ht="15.75">
      <c r="A42" s="23" t="s">
        <v>31</v>
      </c>
      <c r="B42" s="24"/>
      <c r="C42" s="25" t="s">
        <v>331</v>
      </c>
      <c r="D42" s="26" t="s">
        <v>332</v>
      </c>
      <c r="E42" s="26" t="s">
        <v>333</v>
      </c>
      <c r="F42" s="24"/>
      <c r="G42" s="24"/>
      <c r="H42" s="24"/>
      <c r="I42" s="24"/>
      <c r="J42" s="27">
        <v>2</v>
      </c>
      <c r="K42" s="28">
        <v>2</v>
      </c>
      <c r="L42" s="29"/>
      <c r="M42" s="29"/>
      <c r="N42" s="29"/>
      <c r="O42" s="28" t="s">
        <v>318</v>
      </c>
      <c r="P42" s="29"/>
      <c r="Q42" s="29"/>
      <c r="S42" s="22">
        <v>26</v>
      </c>
      <c r="T42" s="22"/>
      <c r="U42" s="30"/>
    </row>
    <row r="43" spans="1:21" ht="15.75">
      <c r="A43" s="23" t="s">
        <v>34</v>
      </c>
      <c r="B43" s="24"/>
      <c r="C43" s="25" t="s">
        <v>331</v>
      </c>
      <c r="D43" s="26" t="s">
        <v>332</v>
      </c>
      <c r="E43" s="26" t="s">
        <v>334</v>
      </c>
      <c r="F43" s="24"/>
      <c r="G43" s="24"/>
      <c r="H43" s="24"/>
      <c r="I43" s="24"/>
      <c r="J43" s="27">
        <v>3</v>
      </c>
      <c r="K43" s="29"/>
      <c r="L43" s="28">
        <v>2</v>
      </c>
      <c r="M43" s="29"/>
      <c r="N43" s="29"/>
      <c r="O43" s="29"/>
      <c r="P43" s="28" t="s">
        <v>319</v>
      </c>
      <c r="Q43" s="29"/>
      <c r="S43" s="22"/>
      <c r="T43" s="22">
        <v>26</v>
      </c>
      <c r="U43" s="30"/>
    </row>
    <row r="44" spans="1:21" ht="15.75">
      <c r="A44" s="23" t="s">
        <v>25</v>
      </c>
      <c r="B44" s="24"/>
      <c r="C44" s="25" t="s">
        <v>331</v>
      </c>
      <c r="D44" s="26" t="s">
        <v>332</v>
      </c>
      <c r="E44" s="26" t="s">
        <v>333</v>
      </c>
      <c r="F44" s="24"/>
      <c r="G44" s="24"/>
      <c r="H44" s="24"/>
      <c r="I44" s="24"/>
      <c r="J44" s="27">
        <v>2</v>
      </c>
      <c r="K44" s="28">
        <v>2</v>
      </c>
      <c r="L44" s="29"/>
      <c r="M44" s="29"/>
      <c r="N44" s="29"/>
      <c r="O44" s="28" t="s">
        <v>318</v>
      </c>
      <c r="P44" s="29"/>
      <c r="Q44" s="29"/>
      <c r="S44" s="22">
        <v>26</v>
      </c>
      <c r="T44" s="22"/>
      <c r="U44" s="30"/>
    </row>
    <row r="45" spans="1:21" ht="15.75">
      <c r="A45" s="23" t="s">
        <v>28</v>
      </c>
      <c r="B45" s="24"/>
      <c r="C45" s="25" t="s">
        <v>331</v>
      </c>
      <c r="D45" s="26" t="s">
        <v>332</v>
      </c>
      <c r="E45" s="26" t="s">
        <v>334</v>
      </c>
      <c r="F45" s="24"/>
      <c r="G45" s="24"/>
      <c r="H45" s="24"/>
      <c r="I45" s="24"/>
      <c r="J45" s="27">
        <v>3</v>
      </c>
      <c r="K45" s="29"/>
      <c r="L45" s="28">
        <v>2</v>
      </c>
      <c r="M45" s="29"/>
      <c r="N45" s="29"/>
      <c r="O45" s="29"/>
      <c r="P45" s="28" t="s">
        <v>319</v>
      </c>
      <c r="Q45" s="29"/>
      <c r="S45" s="22"/>
      <c r="T45" s="22">
        <v>26</v>
      </c>
      <c r="U45" s="30"/>
    </row>
    <row r="46" spans="1:21" ht="15.75">
      <c r="A46" s="23" t="s">
        <v>81</v>
      </c>
      <c r="B46" s="24"/>
      <c r="C46" s="25" t="s">
        <v>331</v>
      </c>
      <c r="D46" s="26" t="s">
        <v>332</v>
      </c>
      <c r="E46" s="26" t="s">
        <v>333</v>
      </c>
      <c r="F46" s="24"/>
      <c r="G46" s="24"/>
      <c r="H46" s="24"/>
      <c r="I46" s="24"/>
      <c r="J46" s="27">
        <v>3</v>
      </c>
      <c r="K46" s="28">
        <v>2</v>
      </c>
      <c r="L46" s="29"/>
      <c r="M46" s="29"/>
      <c r="N46" s="29"/>
      <c r="O46" s="28" t="s">
        <v>318</v>
      </c>
      <c r="P46" s="29"/>
      <c r="Q46" s="29"/>
      <c r="S46" s="22">
        <v>26</v>
      </c>
      <c r="T46" s="22"/>
      <c r="U46" s="30"/>
    </row>
    <row r="47" spans="1:21" ht="15.75">
      <c r="A47" s="23" t="s">
        <v>77</v>
      </c>
      <c r="B47" s="24"/>
      <c r="C47" s="25" t="s">
        <v>331</v>
      </c>
      <c r="D47" s="26" t="s">
        <v>332</v>
      </c>
      <c r="E47" s="26" t="s">
        <v>333</v>
      </c>
      <c r="F47" s="24"/>
      <c r="G47" s="24"/>
      <c r="H47" s="24"/>
      <c r="I47" s="24"/>
      <c r="J47" s="27">
        <v>3</v>
      </c>
      <c r="K47" s="28">
        <v>2</v>
      </c>
      <c r="L47" s="29"/>
      <c r="M47" s="29"/>
      <c r="N47" s="29"/>
      <c r="O47" s="28" t="s">
        <v>318</v>
      </c>
      <c r="P47" s="29"/>
      <c r="Q47" s="29"/>
      <c r="S47" s="22">
        <v>26</v>
      </c>
      <c r="T47" s="22"/>
      <c r="U47" s="30"/>
    </row>
    <row r="48" spans="1:21" ht="15.75">
      <c r="A48" s="23" t="s">
        <v>178</v>
      </c>
      <c r="B48" s="24"/>
      <c r="C48" s="25" t="s">
        <v>331</v>
      </c>
      <c r="D48" s="26" t="s">
        <v>332</v>
      </c>
      <c r="E48" s="26" t="s">
        <v>334</v>
      </c>
      <c r="F48" s="24"/>
      <c r="G48" s="24"/>
      <c r="H48" s="24"/>
      <c r="I48" s="24"/>
      <c r="J48" s="27">
        <v>3</v>
      </c>
      <c r="K48" s="29"/>
      <c r="L48" s="28">
        <v>2</v>
      </c>
      <c r="M48" s="29"/>
      <c r="N48" s="29"/>
      <c r="O48" s="29"/>
      <c r="P48" s="28" t="s">
        <v>319</v>
      </c>
      <c r="Q48" s="29"/>
      <c r="S48" s="22"/>
      <c r="T48" s="22">
        <v>26</v>
      </c>
      <c r="U48" s="30"/>
    </row>
    <row r="49" spans="1:21" ht="15.75">
      <c r="A49" s="23" t="s">
        <v>179</v>
      </c>
      <c r="B49" s="24"/>
      <c r="C49" s="25" t="s">
        <v>331</v>
      </c>
      <c r="D49" s="26" t="s">
        <v>332</v>
      </c>
      <c r="E49" s="26" t="s">
        <v>333</v>
      </c>
      <c r="F49" s="24"/>
      <c r="G49" s="24"/>
      <c r="H49" s="24"/>
      <c r="I49" s="24"/>
      <c r="J49" s="27">
        <v>3</v>
      </c>
      <c r="K49" s="28">
        <v>2</v>
      </c>
      <c r="L49" s="29"/>
      <c r="M49" s="29"/>
      <c r="N49" s="29"/>
      <c r="O49" s="28" t="s">
        <v>318</v>
      </c>
      <c r="P49" s="29"/>
      <c r="Q49" s="29"/>
      <c r="S49" s="22">
        <v>26</v>
      </c>
      <c r="T49" s="22"/>
      <c r="U49" s="30"/>
    </row>
    <row r="50" spans="1:21" ht="15.75">
      <c r="A50" s="23" t="s">
        <v>180</v>
      </c>
      <c r="B50" s="24"/>
      <c r="C50" s="25" t="s">
        <v>331</v>
      </c>
      <c r="D50" s="26" t="s">
        <v>332</v>
      </c>
      <c r="E50" s="26" t="s">
        <v>334</v>
      </c>
      <c r="F50" s="24"/>
      <c r="G50" s="24"/>
      <c r="H50" s="24"/>
      <c r="I50" s="24"/>
      <c r="J50" s="27">
        <v>2</v>
      </c>
      <c r="K50" s="29"/>
      <c r="L50" s="28">
        <v>1</v>
      </c>
      <c r="M50" s="29"/>
      <c r="N50" s="29"/>
      <c r="O50" s="29"/>
      <c r="P50" s="28" t="s">
        <v>319</v>
      </c>
      <c r="Q50" s="29"/>
      <c r="S50" s="22">
        <v>52</v>
      </c>
      <c r="T50" s="22">
        <v>13</v>
      </c>
      <c r="U50" s="30"/>
    </row>
    <row r="51" spans="1:21" ht="15.75">
      <c r="A51" s="23" t="s">
        <v>95</v>
      </c>
      <c r="B51" s="24"/>
      <c r="C51" s="25" t="s">
        <v>331</v>
      </c>
      <c r="D51" s="26" t="s">
        <v>332</v>
      </c>
      <c r="E51" s="26" t="s">
        <v>334</v>
      </c>
      <c r="F51" s="24"/>
      <c r="G51" s="24"/>
      <c r="H51" s="24"/>
      <c r="I51" s="24"/>
      <c r="J51" s="27">
        <v>3</v>
      </c>
      <c r="K51" s="29"/>
      <c r="L51" s="28">
        <v>2</v>
      </c>
      <c r="M51" s="29"/>
      <c r="N51" s="29"/>
      <c r="O51" s="29"/>
      <c r="P51" s="28" t="s">
        <v>319</v>
      </c>
      <c r="Q51" s="29"/>
      <c r="S51" s="22"/>
      <c r="T51" s="22">
        <v>26</v>
      </c>
      <c r="U51" s="30"/>
    </row>
    <row r="52" spans="1:21" ht="15.75">
      <c r="A52" s="23" t="s">
        <v>93</v>
      </c>
      <c r="B52" s="24"/>
      <c r="C52" s="25" t="s">
        <v>331</v>
      </c>
      <c r="D52" s="26" t="s">
        <v>332</v>
      </c>
      <c r="E52" s="26" t="s">
        <v>333</v>
      </c>
      <c r="F52" s="24"/>
      <c r="G52" s="24"/>
      <c r="H52" s="24"/>
      <c r="I52" s="24"/>
      <c r="J52" s="27">
        <v>3</v>
      </c>
      <c r="K52" s="28">
        <v>2</v>
      </c>
      <c r="L52" s="29"/>
      <c r="M52" s="29"/>
      <c r="N52" s="29"/>
      <c r="O52" s="28" t="s">
        <v>318</v>
      </c>
      <c r="P52" s="29"/>
      <c r="Q52" s="29"/>
      <c r="S52" s="22">
        <v>26</v>
      </c>
      <c r="T52" s="22"/>
      <c r="U52" s="30"/>
    </row>
    <row r="53" spans="1:21" ht="15.75">
      <c r="A53" s="23" t="s">
        <v>233</v>
      </c>
      <c r="B53" s="24"/>
      <c r="C53" s="25" t="s">
        <v>331</v>
      </c>
      <c r="D53" s="26" t="s">
        <v>332</v>
      </c>
      <c r="E53" s="26" t="s">
        <v>333</v>
      </c>
      <c r="F53" s="24"/>
      <c r="G53" s="24"/>
      <c r="H53" s="24"/>
      <c r="I53" s="24"/>
      <c r="J53" s="27">
        <v>6</v>
      </c>
      <c r="K53" s="28">
        <v>4</v>
      </c>
      <c r="L53" s="29"/>
      <c r="M53" s="29"/>
      <c r="N53" s="29"/>
      <c r="O53" s="28" t="s">
        <v>318</v>
      </c>
      <c r="P53" s="29"/>
      <c r="Q53" s="29"/>
      <c r="S53" s="22">
        <v>52</v>
      </c>
      <c r="T53" s="22"/>
      <c r="U53" s="30"/>
    </row>
    <row r="54" spans="1:21" ht="15.75">
      <c r="A54" s="23" t="s">
        <v>122</v>
      </c>
      <c r="B54" s="24"/>
      <c r="C54" s="25" t="s">
        <v>331</v>
      </c>
      <c r="D54" s="26" t="s">
        <v>332</v>
      </c>
      <c r="E54" s="26" t="s">
        <v>333</v>
      </c>
      <c r="F54" s="24"/>
      <c r="G54" s="24"/>
      <c r="H54" s="24"/>
      <c r="I54" s="24"/>
      <c r="J54" s="27">
        <v>3</v>
      </c>
      <c r="K54" s="28">
        <v>2</v>
      </c>
      <c r="L54" s="29"/>
      <c r="M54" s="29"/>
      <c r="N54" s="29"/>
      <c r="O54" s="28" t="s">
        <v>318</v>
      </c>
      <c r="P54" s="29"/>
      <c r="Q54" s="29"/>
      <c r="S54" s="22">
        <v>26</v>
      </c>
      <c r="T54" s="22"/>
      <c r="U54" s="30"/>
    </row>
    <row r="55" spans="1:21" ht="15.75">
      <c r="A55" s="23" t="s">
        <v>123</v>
      </c>
      <c r="B55" s="24"/>
      <c r="C55" s="25" t="s">
        <v>331</v>
      </c>
      <c r="D55" s="26" t="s">
        <v>332</v>
      </c>
      <c r="E55" s="26" t="s">
        <v>334</v>
      </c>
      <c r="F55" s="24"/>
      <c r="G55" s="24"/>
      <c r="H55" s="24"/>
      <c r="I55" s="24"/>
      <c r="J55" s="27">
        <v>3</v>
      </c>
      <c r="K55" s="29"/>
      <c r="L55" s="28">
        <v>2</v>
      </c>
      <c r="M55" s="29"/>
      <c r="N55" s="29"/>
      <c r="O55" s="29"/>
      <c r="P55" s="28" t="s">
        <v>319</v>
      </c>
      <c r="Q55" s="29"/>
      <c r="S55" s="22"/>
      <c r="T55" s="22">
        <v>26</v>
      </c>
      <c r="U55" s="30"/>
    </row>
    <row r="56" spans="1:21" ht="15.75">
      <c r="A56" s="23" t="s">
        <v>124</v>
      </c>
      <c r="B56" s="24"/>
      <c r="C56" s="25" t="s">
        <v>331</v>
      </c>
      <c r="D56" s="26" t="s">
        <v>332</v>
      </c>
      <c r="E56" s="26" t="s">
        <v>333</v>
      </c>
      <c r="F56" s="24"/>
      <c r="G56" s="24"/>
      <c r="H56" s="24"/>
      <c r="I56" s="24"/>
      <c r="J56" s="27">
        <v>3</v>
      </c>
      <c r="K56" s="28">
        <v>2</v>
      </c>
      <c r="L56" s="29"/>
      <c r="M56" s="29"/>
      <c r="N56" s="29"/>
      <c r="O56" s="28" t="s">
        <v>318</v>
      </c>
      <c r="P56" s="29"/>
      <c r="Q56" s="29"/>
      <c r="S56" s="22">
        <v>26</v>
      </c>
      <c r="T56" s="22"/>
      <c r="U56" s="30"/>
    </row>
    <row r="57" spans="1:21" ht="15.75">
      <c r="A57" s="23" t="s">
        <v>125</v>
      </c>
      <c r="B57" s="24"/>
      <c r="C57" s="25" t="s">
        <v>331</v>
      </c>
      <c r="D57" s="26" t="s">
        <v>332</v>
      </c>
      <c r="E57" s="26" t="s">
        <v>333</v>
      </c>
      <c r="F57" s="24"/>
      <c r="G57" s="24"/>
      <c r="H57" s="24"/>
      <c r="I57" s="24"/>
      <c r="J57" s="27">
        <v>3</v>
      </c>
      <c r="K57" s="28">
        <v>2</v>
      </c>
      <c r="L57" s="29"/>
      <c r="M57" s="29"/>
      <c r="N57" s="29"/>
      <c r="O57" s="28" t="s">
        <v>318</v>
      </c>
      <c r="P57" s="29"/>
      <c r="Q57" s="29"/>
      <c r="S57" s="22">
        <v>26</v>
      </c>
      <c r="T57" s="22"/>
      <c r="U57" s="30"/>
    </row>
    <row r="58" spans="1:21" ht="15.75">
      <c r="A58" s="23" t="s">
        <v>83</v>
      </c>
      <c r="B58" s="24"/>
      <c r="C58" s="25" t="s">
        <v>331</v>
      </c>
      <c r="D58" s="26" t="s">
        <v>332</v>
      </c>
      <c r="E58" s="26" t="s">
        <v>333</v>
      </c>
      <c r="F58" s="24"/>
      <c r="G58" s="24"/>
      <c r="H58" s="24"/>
      <c r="I58" s="24"/>
      <c r="J58" s="27">
        <v>3</v>
      </c>
      <c r="K58" s="28">
        <v>2</v>
      </c>
      <c r="L58" s="29"/>
      <c r="M58" s="29"/>
      <c r="N58" s="29"/>
      <c r="O58" s="28" t="s">
        <v>318</v>
      </c>
      <c r="P58" s="29"/>
      <c r="Q58" s="29"/>
      <c r="S58" s="22">
        <v>26</v>
      </c>
      <c r="T58" s="22"/>
      <c r="U58" s="30"/>
    </row>
    <row r="59" spans="1:21" ht="15.75">
      <c r="A59" s="31" t="s">
        <v>281</v>
      </c>
      <c r="B59" s="24"/>
      <c r="C59" s="33">
        <v>3</v>
      </c>
      <c r="D59" s="26" t="s">
        <v>336</v>
      </c>
      <c r="E59" s="26" t="s">
        <v>334</v>
      </c>
      <c r="F59" s="24"/>
      <c r="G59" s="24"/>
      <c r="H59" s="24"/>
      <c r="I59" s="24"/>
      <c r="J59" s="32">
        <v>5</v>
      </c>
      <c r="K59" s="29"/>
      <c r="L59" s="28">
        <v>1</v>
      </c>
      <c r="M59" s="29"/>
      <c r="N59" s="29"/>
      <c r="O59" s="29"/>
      <c r="P59" s="28" t="s">
        <v>319</v>
      </c>
      <c r="Q59" s="29"/>
      <c r="S59" s="22"/>
      <c r="T59" s="22">
        <v>13</v>
      </c>
      <c r="U59" s="30"/>
    </row>
    <row r="60" spans="1:21" ht="15.75">
      <c r="A60" s="31" t="s">
        <v>283</v>
      </c>
      <c r="B60" s="24"/>
      <c r="C60" s="33">
        <v>4</v>
      </c>
      <c r="D60" s="26" t="s">
        <v>336</v>
      </c>
      <c r="E60" s="26" t="s">
        <v>334</v>
      </c>
      <c r="F60" s="24"/>
      <c r="G60" s="24"/>
      <c r="H60" s="24"/>
      <c r="I60" s="24"/>
      <c r="J60" s="32">
        <v>15</v>
      </c>
      <c r="K60" s="29"/>
      <c r="L60" s="28">
        <v>1</v>
      </c>
      <c r="M60" s="29"/>
      <c r="N60" s="29"/>
      <c r="O60" s="29"/>
      <c r="P60" s="28" t="s">
        <v>319</v>
      </c>
      <c r="Q60" s="29"/>
      <c r="S60" s="22"/>
      <c r="T60" s="22">
        <v>13</v>
      </c>
      <c r="U60" s="30"/>
    </row>
    <row r="61" spans="1:21" ht="15.75">
      <c r="A61" s="23" t="s">
        <v>126</v>
      </c>
      <c r="B61" s="24"/>
      <c r="C61" s="25" t="s">
        <v>331</v>
      </c>
      <c r="D61" s="26" t="s">
        <v>332</v>
      </c>
      <c r="E61" s="26" t="s">
        <v>333</v>
      </c>
      <c r="F61" s="24"/>
      <c r="G61" s="24"/>
      <c r="H61" s="24"/>
      <c r="I61" s="24"/>
      <c r="J61" s="27">
        <v>3</v>
      </c>
      <c r="K61" s="28">
        <v>2</v>
      </c>
      <c r="L61" s="29"/>
      <c r="M61" s="29"/>
      <c r="N61" s="29"/>
      <c r="O61" s="28" t="s">
        <v>318</v>
      </c>
      <c r="P61" s="29"/>
      <c r="Q61" s="29"/>
      <c r="S61" s="22">
        <v>26</v>
      </c>
      <c r="T61" s="22"/>
      <c r="U61" s="30"/>
    </row>
    <row r="62" spans="1:21" ht="15.75">
      <c r="A62" s="23" t="s">
        <v>99</v>
      </c>
      <c r="B62" s="24"/>
      <c r="C62" s="25" t="s">
        <v>331</v>
      </c>
      <c r="D62" s="26" t="s">
        <v>332</v>
      </c>
      <c r="E62" s="26" t="s">
        <v>333</v>
      </c>
      <c r="F62" s="24"/>
      <c r="G62" s="24"/>
      <c r="H62" s="24"/>
      <c r="I62" s="24"/>
      <c r="J62" s="27">
        <v>4</v>
      </c>
      <c r="K62" s="28">
        <v>3</v>
      </c>
      <c r="L62" s="29"/>
      <c r="M62" s="29"/>
      <c r="N62" s="29"/>
      <c r="O62" s="28" t="s">
        <v>318</v>
      </c>
      <c r="P62" s="29"/>
      <c r="Q62" s="29"/>
      <c r="S62" s="22">
        <v>39</v>
      </c>
      <c r="T62" s="22"/>
      <c r="U62" s="30"/>
    </row>
    <row r="63" spans="1:21" ht="15.75">
      <c r="A63" s="23" t="s">
        <v>101</v>
      </c>
      <c r="B63" s="24"/>
      <c r="C63" s="25" t="s">
        <v>331</v>
      </c>
      <c r="D63" s="26" t="s">
        <v>332</v>
      </c>
      <c r="E63" s="26" t="s">
        <v>334</v>
      </c>
      <c r="F63" s="24"/>
      <c r="G63" s="24"/>
      <c r="H63" s="24"/>
      <c r="I63" s="24"/>
      <c r="J63" s="27">
        <v>3</v>
      </c>
      <c r="K63" s="29"/>
      <c r="L63" s="28">
        <v>2</v>
      </c>
      <c r="M63" s="29"/>
      <c r="N63" s="29"/>
      <c r="O63" s="29"/>
      <c r="P63" s="28" t="s">
        <v>319</v>
      </c>
      <c r="Q63" s="29"/>
      <c r="S63" s="22"/>
      <c r="T63" s="22">
        <v>26</v>
      </c>
      <c r="U63" s="30"/>
    </row>
    <row r="64" spans="1:21" ht="15.75">
      <c r="A64" s="23" t="s">
        <v>253</v>
      </c>
      <c r="B64" s="24"/>
      <c r="C64" s="25" t="s">
        <v>331</v>
      </c>
      <c r="D64" s="26" t="s">
        <v>332</v>
      </c>
      <c r="E64" s="26" t="s">
        <v>333</v>
      </c>
      <c r="F64" s="24"/>
      <c r="G64" s="24"/>
      <c r="H64" s="24"/>
      <c r="I64" s="24"/>
      <c r="J64" s="27">
        <v>3</v>
      </c>
      <c r="K64" s="28">
        <v>2</v>
      </c>
      <c r="L64" s="29"/>
      <c r="M64" s="29"/>
      <c r="N64" s="29"/>
      <c r="O64" s="28" t="s">
        <v>318</v>
      </c>
      <c r="P64" s="29"/>
      <c r="Q64" s="29"/>
      <c r="S64" s="22">
        <v>26</v>
      </c>
      <c r="T64" s="22"/>
      <c r="U64" s="30"/>
    </row>
    <row r="65" spans="1:21" ht="15.75">
      <c r="A65" s="23" t="s">
        <v>255</v>
      </c>
      <c r="B65" s="24"/>
      <c r="C65" s="25" t="s">
        <v>331</v>
      </c>
      <c r="D65" s="26" t="s">
        <v>332</v>
      </c>
      <c r="E65" s="26" t="s">
        <v>333</v>
      </c>
      <c r="F65" s="24"/>
      <c r="G65" s="24"/>
      <c r="H65" s="24"/>
      <c r="I65" s="24"/>
      <c r="J65" s="27">
        <v>3</v>
      </c>
      <c r="K65" s="28">
        <v>2</v>
      </c>
      <c r="L65" s="29"/>
      <c r="M65" s="29"/>
      <c r="N65" s="29"/>
      <c r="O65" s="28" t="s">
        <v>318</v>
      </c>
      <c r="P65" s="29"/>
      <c r="Q65" s="29"/>
      <c r="S65" s="22">
        <v>26</v>
      </c>
      <c r="T65" s="22"/>
      <c r="U65" s="30"/>
    </row>
    <row r="66" spans="1:21" ht="15.75">
      <c r="A66" s="23" t="s">
        <v>279</v>
      </c>
      <c r="B66" s="24"/>
      <c r="C66" s="33">
        <v>1</v>
      </c>
      <c r="D66" s="26" t="s">
        <v>336</v>
      </c>
      <c r="E66" s="26" t="s">
        <v>337</v>
      </c>
      <c r="F66" s="24"/>
      <c r="G66" s="24"/>
      <c r="H66" s="24"/>
      <c r="I66" s="24"/>
      <c r="J66" s="27">
        <v>3</v>
      </c>
      <c r="K66" s="29"/>
      <c r="L66" s="28">
        <v>2</v>
      </c>
      <c r="M66" s="29"/>
      <c r="N66" s="29"/>
      <c r="O66" s="29"/>
      <c r="P66" s="28" t="s">
        <v>319</v>
      </c>
      <c r="Q66" s="29"/>
      <c r="S66" s="22"/>
      <c r="T66" s="22">
        <v>26</v>
      </c>
      <c r="U66" s="30"/>
    </row>
    <row r="67" spans="1:21" ht="15.75">
      <c r="A67" s="23" t="s">
        <v>280</v>
      </c>
      <c r="B67" s="24"/>
      <c r="C67" s="33">
        <v>2</v>
      </c>
      <c r="D67" s="26" t="s">
        <v>336</v>
      </c>
      <c r="E67" s="26" t="s">
        <v>337</v>
      </c>
      <c r="F67" s="24"/>
      <c r="G67" s="24"/>
      <c r="H67" s="24"/>
      <c r="I67" s="24"/>
      <c r="J67" s="27">
        <v>3</v>
      </c>
      <c r="K67" s="29"/>
      <c r="L67" s="28">
        <v>2</v>
      </c>
      <c r="M67" s="29"/>
      <c r="N67" s="29"/>
      <c r="O67" s="29"/>
      <c r="P67" s="28" t="s">
        <v>319</v>
      </c>
      <c r="Q67" s="29"/>
      <c r="S67" s="22"/>
      <c r="T67" s="22">
        <v>26</v>
      </c>
      <c r="U67" s="30"/>
    </row>
    <row r="68" spans="1:21" ht="15.75">
      <c r="A68" s="23" t="s">
        <v>127</v>
      </c>
      <c r="B68" s="24"/>
      <c r="C68" s="25" t="s">
        <v>331</v>
      </c>
      <c r="D68" s="26" t="s">
        <v>332</v>
      </c>
      <c r="E68" s="31" t="s">
        <v>333</v>
      </c>
      <c r="F68" s="24"/>
      <c r="G68" s="24"/>
      <c r="H68" s="24"/>
      <c r="I68" s="24"/>
      <c r="J68" s="27">
        <v>3</v>
      </c>
      <c r="K68" s="28">
        <v>2</v>
      </c>
      <c r="L68" s="29"/>
      <c r="M68" s="29"/>
      <c r="N68" s="29"/>
      <c r="O68" s="28" t="s">
        <v>318</v>
      </c>
      <c r="P68" s="29"/>
      <c r="Q68" s="29"/>
      <c r="S68" s="22">
        <v>26</v>
      </c>
      <c r="T68" s="22"/>
      <c r="U68" s="30"/>
    </row>
    <row r="69" spans="1:21" ht="15.75">
      <c r="A69" s="23" t="s">
        <v>129</v>
      </c>
      <c r="B69" s="24"/>
      <c r="C69" s="25" t="s">
        <v>331</v>
      </c>
      <c r="D69" s="26" t="s">
        <v>332</v>
      </c>
      <c r="E69" s="31" t="s">
        <v>334</v>
      </c>
      <c r="F69" s="24"/>
      <c r="G69" s="24"/>
      <c r="H69" s="24"/>
      <c r="I69" s="24"/>
      <c r="J69" s="27">
        <v>3</v>
      </c>
      <c r="K69" s="29"/>
      <c r="L69" s="28">
        <v>2</v>
      </c>
      <c r="M69" s="29"/>
      <c r="N69" s="29"/>
      <c r="O69" s="29"/>
      <c r="P69" s="28" t="s">
        <v>319</v>
      </c>
      <c r="Q69" s="29"/>
      <c r="S69" s="22"/>
      <c r="T69" s="22">
        <v>26</v>
      </c>
      <c r="U69" s="30"/>
    </row>
    <row r="70" spans="1:21" ht="15.75">
      <c r="A70" s="23" t="s">
        <v>130</v>
      </c>
      <c r="B70" s="24"/>
      <c r="C70" s="25" t="s">
        <v>331</v>
      </c>
      <c r="D70" s="26" t="s">
        <v>332</v>
      </c>
      <c r="E70" s="31" t="s">
        <v>333</v>
      </c>
      <c r="F70" s="24"/>
      <c r="G70" s="24"/>
      <c r="H70" s="24"/>
      <c r="I70" s="24"/>
      <c r="J70" s="27">
        <v>3</v>
      </c>
      <c r="K70" s="28">
        <v>2</v>
      </c>
      <c r="L70" s="29"/>
      <c r="M70" s="29"/>
      <c r="N70" s="29"/>
      <c r="O70" s="28" t="s">
        <v>318</v>
      </c>
      <c r="P70" s="29"/>
      <c r="Q70" s="29"/>
      <c r="S70" s="22">
        <v>26</v>
      </c>
      <c r="T70" s="22"/>
      <c r="U70" s="30"/>
    </row>
    <row r="71" spans="1:21" ht="15.75">
      <c r="A71" s="23" t="s">
        <v>197</v>
      </c>
      <c r="B71" s="24"/>
      <c r="C71" s="25" t="s">
        <v>331</v>
      </c>
      <c r="D71" s="26" t="s">
        <v>332</v>
      </c>
      <c r="E71" s="26" t="s">
        <v>333</v>
      </c>
      <c r="F71" s="24"/>
      <c r="G71" s="24"/>
      <c r="H71" s="24"/>
      <c r="I71" s="24"/>
      <c r="J71" s="27">
        <v>3</v>
      </c>
      <c r="K71" s="28">
        <v>2</v>
      </c>
      <c r="L71" s="29"/>
      <c r="M71" s="29"/>
      <c r="N71" s="29"/>
      <c r="O71" s="28" t="s">
        <v>318</v>
      </c>
      <c r="P71" s="29"/>
      <c r="Q71" s="29"/>
      <c r="S71" s="22">
        <v>26</v>
      </c>
      <c r="T71" s="22"/>
      <c r="U71" s="30"/>
    </row>
    <row r="72" spans="1:21" ht="15.75">
      <c r="A72" s="23" t="s">
        <v>131</v>
      </c>
      <c r="B72" s="24"/>
      <c r="C72" s="25" t="s">
        <v>331</v>
      </c>
      <c r="D72" s="26" t="s">
        <v>332</v>
      </c>
      <c r="E72" s="26" t="s">
        <v>333</v>
      </c>
      <c r="F72" s="24"/>
      <c r="G72" s="24"/>
      <c r="H72" s="24"/>
      <c r="I72" s="24"/>
      <c r="J72" s="27">
        <v>3</v>
      </c>
      <c r="K72" s="28">
        <v>2</v>
      </c>
      <c r="L72" s="29"/>
      <c r="M72" s="29"/>
      <c r="N72" s="29"/>
      <c r="O72" s="28" t="s">
        <v>318</v>
      </c>
      <c r="P72" s="29"/>
      <c r="Q72" s="29"/>
      <c r="S72" s="22">
        <v>26</v>
      </c>
      <c r="T72" s="22"/>
      <c r="U72" s="30"/>
    </row>
    <row r="73" spans="1:21" ht="15.75">
      <c r="A73" s="23" t="s">
        <v>116</v>
      </c>
      <c r="B73" s="24"/>
      <c r="C73" s="25" t="s">
        <v>331</v>
      </c>
      <c r="D73" s="26" t="s">
        <v>332</v>
      </c>
      <c r="E73" s="26" t="s">
        <v>333</v>
      </c>
      <c r="F73" s="24"/>
      <c r="G73" s="24"/>
      <c r="H73" s="24"/>
      <c r="I73" s="24"/>
      <c r="J73" s="27">
        <v>3</v>
      </c>
      <c r="K73" s="28">
        <v>2</v>
      </c>
      <c r="L73" s="29"/>
      <c r="M73" s="29"/>
      <c r="N73" s="29"/>
      <c r="O73" s="28" t="s">
        <v>318</v>
      </c>
      <c r="P73" s="29"/>
      <c r="Q73" s="29"/>
      <c r="S73" s="22">
        <v>26</v>
      </c>
      <c r="T73" s="22"/>
      <c r="U73" s="30"/>
    </row>
    <row r="74" spans="1:21" ht="15.75">
      <c r="A74" s="23" t="s">
        <v>105</v>
      </c>
      <c r="B74" s="24"/>
      <c r="C74" s="25" t="s">
        <v>331</v>
      </c>
      <c r="D74" s="26" t="s">
        <v>332</v>
      </c>
      <c r="E74" s="26" t="s">
        <v>333</v>
      </c>
      <c r="F74" s="24"/>
      <c r="G74" s="24"/>
      <c r="H74" s="24"/>
      <c r="I74" s="24"/>
      <c r="J74" s="27">
        <v>3</v>
      </c>
      <c r="K74" s="28">
        <v>2</v>
      </c>
      <c r="L74" s="29"/>
      <c r="M74" s="29"/>
      <c r="N74" s="29"/>
      <c r="O74" s="28" t="s">
        <v>318</v>
      </c>
      <c r="P74" s="29"/>
      <c r="Q74" s="29"/>
      <c r="S74" s="22">
        <v>26</v>
      </c>
      <c r="T74" s="22"/>
      <c r="U74" s="30"/>
    </row>
    <row r="75" spans="1:21" ht="15.75">
      <c r="A75" s="23" t="s">
        <v>106</v>
      </c>
      <c r="B75" s="24"/>
      <c r="C75" s="25" t="s">
        <v>331</v>
      </c>
      <c r="D75" s="26" t="s">
        <v>332</v>
      </c>
      <c r="E75" s="26" t="s">
        <v>334</v>
      </c>
      <c r="F75" s="24"/>
      <c r="G75" s="24"/>
      <c r="H75" s="24"/>
      <c r="I75" s="24"/>
      <c r="J75" s="27">
        <v>3</v>
      </c>
      <c r="K75" s="29"/>
      <c r="L75" s="28">
        <v>2</v>
      </c>
      <c r="M75" s="29"/>
      <c r="N75" s="29"/>
      <c r="O75" s="29"/>
      <c r="P75" s="28" t="s">
        <v>319</v>
      </c>
      <c r="Q75" s="29"/>
      <c r="S75" s="22"/>
      <c r="T75" s="22">
        <v>26</v>
      </c>
      <c r="U75" s="30"/>
    </row>
    <row r="76" spans="1:21" ht="15.75">
      <c r="A76" s="23" t="s">
        <v>78</v>
      </c>
      <c r="B76" s="24"/>
      <c r="C76" s="25" t="s">
        <v>331</v>
      </c>
      <c r="D76" s="26" t="s">
        <v>332</v>
      </c>
      <c r="E76" s="26" t="s">
        <v>333</v>
      </c>
      <c r="F76" s="24"/>
      <c r="G76" s="24"/>
      <c r="H76" s="24"/>
      <c r="I76" s="24"/>
      <c r="J76" s="27">
        <v>3</v>
      </c>
      <c r="K76" s="28">
        <v>2</v>
      </c>
      <c r="L76" s="29"/>
      <c r="M76" s="29"/>
      <c r="N76" s="29"/>
      <c r="O76" s="28" t="s">
        <v>318</v>
      </c>
      <c r="P76" s="29"/>
      <c r="Q76" s="29"/>
      <c r="S76" s="22">
        <v>26</v>
      </c>
      <c r="T76" s="22"/>
      <c r="U76" s="30"/>
    </row>
    <row r="77" spans="1:21" ht="15.75">
      <c r="A77" s="23" t="s">
        <v>107</v>
      </c>
      <c r="B77" s="24"/>
      <c r="C77" s="25" t="s">
        <v>331</v>
      </c>
      <c r="D77" s="26" t="s">
        <v>332</v>
      </c>
      <c r="E77" s="26" t="s">
        <v>333</v>
      </c>
      <c r="F77" s="24"/>
      <c r="G77" s="24"/>
      <c r="H77" s="24"/>
      <c r="I77" s="24"/>
      <c r="J77" s="27">
        <v>3</v>
      </c>
      <c r="K77" s="28">
        <v>2</v>
      </c>
      <c r="L77" s="29"/>
      <c r="M77" s="29"/>
      <c r="N77" s="29"/>
      <c r="O77" s="28" t="s">
        <v>318</v>
      </c>
      <c r="P77" s="29"/>
      <c r="Q77" s="29"/>
      <c r="S77" s="22">
        <v>26</v>
      </c>
      <c r="T77" s="22"/>
      <c r="U77" s="30"/>
    </row>
    <row r="78" spans="1:21" ht="15.75">
      <c r="A78" s="23" t="s">
        <v>108</v>
      </c>
      <c r="B78" s="24"/>
      <c r="C78" s="25" t="s">
        <v>331</v>
      </c>
      <c r="D78" s="26" t="s">
        <v>332</v>
      </c>
      <c r="E78" s="26" t="s">
        <v>334</v>
      </c>
      <c r="F78" s="24"/>
      <c r="G78" s="24"/>
      <c r="H78" s="24"/>
      <c r="I78" s="24"/>
      <c r="J78" s="27">
        <v>3</v>
      </c>
      <c r="K78" s="29"/>
      <c r="L78" s="28">
        <v>2</v>
      </c>
      <c r="M78" s="29"/>
      <c r="N78" s="29"/>
      <c r="O78" s="29"/>
      <c r="P78" s="28" t="s">
        <v>319</v>
      </c>
      <c r="Q78" s="29"/>
      <c r="S78" s="22"/>
      <c r="T78" s="22">
        <v>26</v>
      </c>
      <c r="U78" s="30"/>
    </row>
    <row r="79" spans="1:21" ht="15.75">
      <c r="A79" s="23" t="s">
        <v>102</v>
      </c>
      <c r="B79" s="24"/>
      <c r="C79" s="25" t="s">
        <v>331</v>
      </c>
      <c r="D79" s="26" t="s">
        <v>332</v>
      </c>
      <c r="E79" s="26" t="s">
        <v>333</v>
      </c>
      <c r="F79" s="24"/>
      <c r="G79" s="24"/>
      <c r="H79" s="24"/>
      <c r="I79" s="24"/>
      <c r="J79" s="27">
        <v>4</v>
      </c>
      <c r="K79" s="28">
        <v>3</v>
      </c>
      <c r="L79" s="29"/>
      <c r="M79" s="29"/>
      <c r="N79" s="29"/>
      <c r="O79" s="28" t="s">
        <v>318</v>
      </c>
      <c r="P79" s="29"/>
      <c r="Q79" s="29"/>
      <c r="S79" s="22">
        <v>39</v>
      </c>
      <c r="T79" s="22"/>
      <c r="U79" s="30"/>
    </row>
    <row r="80" spans="1:21" ht="15.75">
      <c r="A80" s="23" t="s">
        <v>104</v>
      </c>
      <c r="B80" s="24"/>
      <c r="C80" s="25" t="s">
        <v>331</v>
      </c>
      <c r="D80" s="26" t="s">
        <v>332</v>
      </c>
      <c r="E80" s="26" t="s">
        <v>334</v>
      </c>
      <c r="F80" s="24"/>
      <c r="G80" s="24"/>
      <c r="H80" s="24"/>
      <c r="I80" s="24"/>
      <c r="J80" s="27">
        <v>3</v>
      </c>
      <c r="K80" s="29"/>
      <c r="L80" s="28">
        <v>2</v>
      </c>
      <c r="M80" s="29"/>
      <c r="N80" s="29"/>
      <c r="O80" s="29"/>
      <c r="P80" s="28" t="s">
        <v>319</v>
      </c>
      <c r="Q80" s="29"/>
      <c r="S80" s="22"/>
      <c r="T80" s="22">
        <v>26</v>
      </c>
      <c r="U80" s="30"/>
    </row>
    <row r="81" spans="1:21" ht="15.75">
      <c r="A81" s="23" t="s">
        <v>69</v>
      </c>
      <c r="B81" s="24"/>
      <c r="C81" s="25" t="s">
        <v>331</v>
      </c>
      <c r="D81" s="26" t="s">
        <v>332</v>
      </c>
      <c r="E81" s="26" t="s">
        <v>333</v>
      </c>
      <c r="F81" s="24"/>
      <c r="G81" s="24"/>
      <c r="H81" s="24"/>
      <c r="I81" s="24"/>
      <c r="J81" s="27">
        <v>3</v>
      </c>
      <c r="K81" s="28">
        <v>2</v>
      </c>
      <c r="L81" s="29"/>
      <c r="M81" s="29"/>
      <c r="N81" s="29"/>
      <c r="O81" s="28" t="s">
        <v>318</v>
      </c>
      <c r="P81" s="29"/>
      <c r="Q81" s="29"/>
      <c r="S81" s="22">
        <v>26</v>
      </c>
      <c r="T81" s="22"/>
      <c r="U81" s="30"/>
    </row>
    <row r="82" spans="1:21" ht="15.75">
      <c r="A82" s="23" t="s">
        <v>70</v>
      </c>
      <c r="B82" s="24"/>
      <c r="C82" s="25" t="s">
        <v>331</v>
      </c>
      <c r="D82" s="26" t="s">
        <v>332</v>
      </c>
      <c r="E82" s="26" t="s">
        <v>334</v>
      </c>
      <c r="F82" s="24"/>
      <c r="G82" s="24"/>
      <c r="H82" s="24"/>
      <c r="I82" s="24"/>
      <c r="J82" s="27">
        <v>3</v>
      </c>
      <c r="K82" s="29"/>
      <c r="L82" s="28">
        <v>2</v>
      </c>
      <c r="M82" s="29"/>
      <c r="N82" s="29"/>
      <c r="O82" s="29"/>
      <c r="P82" s="28" t="s">
        <v>319</v>
      </c>
      <c r="Q82" s="29"/>
      <c r="S82" s="22"/>
      <c r="T82" s="22">
        <v>26</v>
      </c>
      <c r="U82" s="30"/>
    </row>
    <row r="83" spans="1:21" ht="15.75">
      <c r="A83" s="23" t="s">
        <v>198</v>
      </c>
      <c r="B83" s="24"/>
      <c r="C83" s="25" t="s">
        <v>331</v>
      </c>
      <c r="D83" s="26" t="s">
        <v>332</v>
      </c>
      <c r="E83" s="26" t="s">
        <v>333</v>
      </c>
      <c r="F83" s="24"/>
      <c r="G83" s="24"/>
      <c r="H83" s="24"/>
      <c r="I83" s="24"/>
      <c r="J83" s="27">
        <v>3</v>
      </c>
      <c r="K83" s="28">
        <v>2</v>
      </c>
      <c r="L83" s="29"/>
      <c r="M83" s="29"/>
      <c r="N83" s="29"/>
      <c r="O83" s="28" t="s">
        <v>318</v>
      </c>
      <c r="P83" s="29"/>
      <c r="Q83" s="29"/>
      <c r="S83" s="22">
        <v>26</v>
      </c>
      <c r="T83" s="22"/>
      <c r="U83" s="30"/>
    </row>
    <row r="84" spans="1:21" ht="15.75">
      <c r="A84" s="23" t="s">
        <v>38</v>
      </c>
      <c r="B84" s="24"/>
      <c r="C84" s="25" t="s">
        <v>331</v>
      </c>
      <c r="D84" s="26" t="s">
        <v>332</v>
      </c>
      <c r="E84" s="26" t="s">
        <v>333</v>
      </c>
      <c r="F84" s="24"/>
      <c r="G84" s="24"/>
      <c r="H84" s="24"/>
      <c r="I84" s="24"/>
      <c r="J84" s="27">
        <v>2</v>
      </c>
      <c r="K84" s="28">
        <v>2</v>
      </c>
      <c r="L84" s="29"/>
      <c r="M84" s="29"/>
      <c r="N84" s="29"/>
      <c r="O84" s="28" t="s">
        <v>318</v>
      </c>
      <c r="P84" s="29"/>
      <c r="Q84" s="29"/>
      <c r="S84" s="22">
        <v>26</v>
      </c>
      <c r="T84" s="22"/>
      <c r="U84" s="30"/>
    </row>
    <row r="85" spans="1:21" ht="15.75">
      <c r="A85" s="23" t="s">
        <v>39</v>
      </c>
      <c r="B85" s="24"/>
      <c r="C85" s="25" t="s">
        <v>331</v>
      </c>
      <c r="D85" s="26" t="s">
        <v>332</v>
      </c>
      <c r="E85" s="26" t="s">
        <v>334</v>
      </c>
      <c r="F85" s="24"/>
      <c r="G85" s="24"/>
      <c r="H85" s="24"/>
      <c r="I85" s="24"/>
      <c r="J85" s="27">
        <v>3</v>
      </c>
      <c r="K85" s="29"/>
      <c r="L85" s="28">
        <v>2</v>
      </c>
      <c r="M85" s="29"/>
      <c r="N85" s="29"/>
      <c r="O85" s="29"/>
      <c r="P85" s="28" t="s">
        <v>319</v>
      </c>
      <c r="Q85" s="29"/>
      <c r="S85" s="22"/>
      <c r="T85" s="22">
        <v>26</v>
      </c>
      <c r="U85" s="30"/>
    </row>
    <row r="86" spans="1:21" ht="15.75">
      <c r="A86" s="23" t="s">
        <v>71</v>
      </c>
      <c r="B86" s="24"/>
      <c r="C86" s="25" t="s">
        <v>331</v>
      </c>
      <c r="D86" s="26" t="s">
        <v>332</v>
      </c>
      <c r="E86" s="26" t="s">
        <v>333</v>
      </c>
      <c r="F86" s="24"/>
      <c r="G86" s="24"/>
      <c r="H86" s="24"/>
      <c r="I86" s="24"/>
      <c r="J86" s="27">
        <v>3</v>
      </c>
      <c r="K86" s="28">
        <v>2</v>
      </c>
      <c r="L86" s="29"/>
      <c r="M86" s="29"/>
      <c r="N86" s="29"/>
      <c r="O86" s="28" t="s">
        <v>318</v>
      </c>
      <c r="P86" s="29"/>
      <c r="Q86" s="29"/>
      <c r="S86" s="22">
        <v>26</v>
      </c>
      <c r="T86" s="22"/>
      <c r="U86" s="30"/>
    </row>
    <row r="87" spans="1:21" ht="15.75">
      <c r="A87" s="23" t="s">
        <v>72</v>
      </c>
      <c r="B87" s="24"/>
      <c r="C87" s="25" t="s">
        <v>331</v>
      </c>
      <c r="D87" s="26" t="s">
        <v>332</v>
      </c>
      <c r="E87" s="26" t="s">
        <v>334</v>
      </c>
      <c r="F87" s="24"/>
      <c r="G87" s="24"/>
      <c r="H87" s="24"/>
      <c r="I87" s="24"/>
      <c r="J87" s="27">
        <v>3</v>
      </c>
      <c r="K87" s="29"/>
      <c r="L87" s="28">
        <v>2</v>
      </c>
      <c r="M87" s="29"/>
      <c r="N87" s="29"/>
      <c r="O87" s="29"/>
      <c r="P87" s="28" t="s">
        <v>319</v>
      </c>
      <c r="Q87" s="29"/>
      <c r="S87" s="22"/>
      <c r="T87" s="22">
        <v>26</v>
      </c>
      <c r="U87" s="30"/>
    </row>
    <row r="88" spans="1:21" ht="15.75">
      <c r="A88" s="23" t="s">
        <v>132</v>
      </c>
      <c r="B88" s="24"/>
      <c r="C88" s="25" t="s">
        <v>331</v>
      </c>
      <c r="D88" s="26" t="s">
        <v>332</v>
      </c>
      <c r="E88" s="26" t="s">
        <v>333</v>
      </c>
      <c r="F88" s="24"/>
      <c r="G88" s="24"/>
      <c r="H88" s="24"/>
      <c r="I88" s="24"/>
      <c r="J88" s="27">
        <v>3</v>
      </c>
      <c r="K88" s="28">
        <v>2</v>
      </c>
      <c r="L88" s="29"/>
      <c r="M88" s="29"/>
      <c r="N88" s="29"/>
      <c r="O88" s="28" t="s">
        <v>318</v>
      </c>
      <c r="P88" s="29"/>
      <c r="Q88" s="29"/>
      <c r="S88" s="22">
        <v>26</v>
      </c>
      <c r="T88" s="22"/>
      <c r="U88" s="30"/>
    </row>
    <row r="89" spans="1:21" ht="15.75">
      <c r="A89" s="23" t="s">
        <v>134</v>
      </c>
      <c r="B89" s="24"/>
      <c r="C89" s="25" t="s">
        <v>331</v>
      </c>
      <c r="D89" s="26" t="s">
        <v>332</v>
      </c>
      <c r="E89" s="26" t="s">
        <v>333</v>
      </c>
      <c r="F89" s="24"/>
      <c r="G89" s="24"/>
      <c r="H89" s="24"/>
      <c r="I89" s="24"/>
      <c r="J89" s="27">
        <v>4</v>
      </c>
      <c r="K89" s="28">
        <v>3</v>
      </c>
      <c r="L89" s="29"/>
      <c r="M89" s="29"/>
      <c r="N89" s="29"/>
      <c r="O89" s="28" t="s">
        <v>318</v>
      </c>
      <c r="P89" s="29"/>
      <c r="Q89" s="29"/>
      <c r="S89" s="22">
        <v>39</v>
      </c>
      <c r="T89" s="22"/>
      <c r="U89" s="30"/>
    </row>
    <row r="90" spans="1:21" ht="15.75">
      <c r="A90" s="23" t="s">
        <v>135</v>
      </c>
      <c r="B90" s="24"/>
      <c r="C90" s="25" t="s">
        <v>331</v>
      </c>
      <c r="D90" s="26" t="s">
        <v>332</v>
      </c>
      <c r="E90" s="26" t="s">
        <v>334</v>
      </c>
      <c r="F90" s="24"/>
      <c r="G90" s="24"/>
      <c r="H90" s="24"/>
      <c r="I90" s="24"/>
      <c r="J90" s="27">
        <v>3</v>
      </c>
      <c r="K90" s="29"/>
      <c r="L90" s="28">
        <v>2</v>
      </c>
      <c r="M90" s="29"/>
      <c r="N90" s="29"/>
      <c r="O90" s="29"/>
      <c r="P90" s="28" t="s">
        <v>319</v>
      </c>
      <c r="Q90" s="29"/>
      <c r="S90" s="22">
        <v>26</v>
      </c>
      <c r="T90" s="22">
        <v>26</v>
      </c>
      <c r="U90" s="30"/>
    </row>
    <row r="91" spans="1:21" ht="15.75">
      <c r="A91" s="23" t="s">
        <v>234</v>
      </c>
      <c r="B91" s="24"/>
      <c r="C91" s="25" t="s">
        <v>331</v>
      </c>
      <c r="D91" s="26" t="s">
        <v>332</v>
      </c>
      <c r="E91" s="26" t="s">
        <v>333</v>
      </c>
      <c r="F91" s="24"/>
      <c r="G91" s="24"/>
      <c r="H91" s="24"/>
      <c r="I91" s="24"/>
      <c r="J91" s="27">
        <v>3</v>
      </c>
      <c r="K91" s="28">
        <v>2</v>
      </c>
      <c r="L91" s="29"/>
      <c r="M91" s="29"/>
      <c r="N91" s="29"/>
      <c r="O91" s="28" t="s">
        <v>318</v>
      </c>
      <c r="P91" s="29"/>
      <c r="Q91" s="29"/>
      <c r="S91" s="22">
        <v>26</v>
      </c>
      <c r="T91" s="22"/>
      <c r="U91" s="30"/>
    </row>
    <row r="92" spans="1:21" ht="15.75">
      <c r="A92" s="23" t="s">
        <v>37</v>
      </c>
      <c r="B92" s="24"/>
      <c r="C92" s="25" t="s">
        <v>331</v>
      </c>
      <c r="D92" s="26" t="s">
        <v>332</v>
      </c>
      <c r="E92" s="26" t="s">
        <v>333</v>
      </c>
      <c r="F92" s="24"/>
      <c r="G92" s="24"/>
      <c r="H92" s="24"/>
      <c r="I92" s="24"/>
      <c r="J92" s="27">
        <v>5</v>
      </c>
      <c r="K92" s="28">
        <v>2</v>
      </c>
      <c r="L92" s="29"/>
      <c r="M92" s="29"/>
      <c r="N92" s="29"/>
      <c r="O92" s="28" t="s">
        <v>318</v>
      </c>
      <c r="P92" s="29"/>
      <c r="Q92" s="29"/>
      <c r="S92" s="22">
        <v>26</v>
      </c>
      <c r="T92" s="22"/>
      <c r="U92" s="30"/>
    </row>
    <row r="93" spans="1:21" ht="15.75">
      <c r="A93" s="23" t="s">
        <v>35</v>
      </c>
      <c r="B93" s="24"/>
      <c r="C93" s="25" t="s">
        <v>331</v>
      </c>
      <c r="D93" s="26" t="s">
        <v>332</v>
      </c>
      <c r="E93" s="26" t="s">
        <v>333</v>
      </c>
      <c r="F93" s="24"/>
      <c r="G93" s="24"/>
      <c r="H93" s="24"/>
      <c r="I93" s="24"/>
      <c r="J93" s="27">
        <v>3</v>
      </c>
      <c r="K93" s="28">
        <v>3</v>
      </c>
      <c r="L93" s="29"/>
      <c r="M93" s="29"/>
      <c r="N93" s="29"/>
      <c r="O93" s="28" t="s">
        <v>318</v>
      </c>
      <c r="P93" s="29"/>
      <c r="Q93" s="29"/>
      <c r="S93" s="22">
        <v>39</v>
      </c>
      <c r="T93" s="22"/>
      <c r="U93" s="30"/>
    </row>
    <row r="94" spans="1:21" ht="15.75">
      <c r="A94" s="23" t="s">
        <v>36</v>
      </c>
      <c r="B94" s="24"/>
      <c r="C94" s="25" t="s">
        <v>331</v>
      </c>
      <c r="D94" s="26" t="s">
        <v>332</v>
      </c>
      <c r="E94" s="26" t="s">
        <v>334</v>
      </c>
      <c r="F94" s="24"/>
      <c r="G94" s="24"/>
      <c r="H94" s="24"/>
      <c r="I94" s="24"/>
      <c r="J94" s="27">
        <v>3</v>
      </c>
      <c r="K94" s="29"/>
      <c r="L94" s="28">
        <v>2</v>
      </c>
      <c r="M94" s="29"/>
      <c r="N94" s="29"/>
      <c r="O94" s="29"/>
      <c r="P94" s="28" t="s">
        <v>319</v>
      </c>
      <c r="Q94" s="29"/>
      <c r="S94" s="22"/>
      <c r="T94" s="22">
        <v>26</v>
      </c>
      <c r="U94" s="30"/>
    </row>
    <row r="95" spans="1:21" ht="15.75">
      <c r="A95" s="23" t="s">
        <v>181</v>
      </c>
      <c r="B95" s="24"/>
      <c r="C95" s="25" t="s">
        <v>331</v>
      </c>
      <c r="D95" s="26" t="s">
        <v>332</v>
      </c>
      <c r="E95" s="26" t="s">
        <v>333</v>
      </c>
      <c r="F95" s="24"/>
      <c r="G95" s="24"/>
      <c r="H95" s="24"/>
      <c r="I95" s="24"/>
      <c r="J95" s="27">
        <v>3</v>
      </c>
      <c r="K95" s="28">
        <v>2</v>
      </c>
      <c r="L95" s="29"/>
      <c r="M95" s="29"/>
      <c r="N95" s="29"/>
      <c r="O95" s="28" t="s">
        <v>318</v>
      </c>
      <c r="P95" s="29"/>
      <c r="Q95" s="29"/>
      <c r="S95" s="22">
        <v>26</v>
      </c>
      <c r="T95" s="22"/>
      <c r="U95" s="30"/>
    </row>
    <row r="96" spans="1:21" ht="15.75">
      <c r="A96" s="23" t="s">
        <v>256</v>
      </c>
      <c r="B96" s="24"/>
      <c r="C96" s="25" t="s">
        <v>331</v>
      </c>
      <c r="D96" s="26" t="s">
        <v>332</v>
      </c>
      <c r="E96" s="26" t="s">
        <v>333</v>
      </c>
      <c r="F96" s="24"/>
      <c r="G96" s="24"/>
      <c r="H96" s="24"/>
      <c r="I96" s="24"/>
      <c r="J96" s="27">
        <v>3</v>
      </c>
      <c r="K96" s="28">
        <v>2</v>
      </c>
      <c r="L96" s="29"/>
      <c r="M96" s="29"/>
      <c r="N96" s="29"/>
      <c r="O96" s="28" t="s">
        <v>318</v>
      </c>
      <c r="P96" s="29"/>
      <c r="Q96" s="29"/>
      <c r="S96" s="22">
        <v>26</v>
      </c>
      <c r="T96" s="22"/>
      <c r="U96" s="30"/>
    </row>
    <row r="97" spans="1:21" ht="15.75">
      <c r="A97" s="23" t="s">
        <v>257</v>
      </c>
      <c r="B97" s="24"/>
      <c r="C97" s="25" t="s">
        <v>331</v>
      </c>
      <c r="D97" s="26" t="s">
        <v>332</v>
      </c>
      <c r="E97" s="26" t="s">
        <v>334</v>
      </c>
      <c r="F97" s="24"/>
      <c r="G97" s="24"/>
      <c r="H97" s="24"/>
      <c r="I97" s="24"/>
      <c r="J97" s="27">
        <v>3</v>
      </c>
      <c r="K97" s="29"/>
      <c r="L97" s="28">
        <v>2</v>
      </c>
      <c r="M97" s="29"/>
      <c r="N97" s="29"/>
      <c r="O97" s="29"/>
      <c r="P97" s="28" t="s">
        <v>319</v>
      </c>
      <c r="Q97" s="29"/>
      <c r="S97" s="22"/>
      <c r="T97" s="22">
        <v>26</v>
      </c>
      <c r="U97" s="30"/>
    </row>
    <row r="98" spans="1:21" ht="15.75">
      <c r="A98" s="23" t="s">
        <v>236</v>
      </c>
      <c r="B98" s="24"/>
      <c r="C98" s="25" t="s">
        <v>331</v>
      </c>
      <c r="D98" s="26" t="s">
        <v>332</v>
      </c>
      <c r="E98" s="26" t="s">
        <v>335</v>
      </c>
      <c r="F98" s="24"/>
      <c r="G98" s="24"/>
      <c r="H98" s="24"/>
      <c r="I98" s="24"/>
      <c r="J98" s="27">
        <v>2</v>
      </c>
      <c r="K98" s="29"/>
      <c r="L98" s="28">
        <v>2</v>
      </c>
      <c r="M98" s="29"/>
      <c r="N98" s="29"/>
      <c r="O98" s="29"/>
      <c r="P98" s="28" t="s">
        <v>319</v>
      </c>
      <c r="Q98" s="29"/>
      <c r="S98" s="22"/>
      <c r="T98" s="22">
        <v>26</v>
      </c>
      <c r="U98" s="30"/>
    </row>
    <row r="99" spans="1:21" ht="15.75">
      <c r="A99" s="23" t="s">
        <v>66</v>
      </c>
      <c r="B99" s="24"/>
      <c r="C99" s="25" t="s">
        <v>331</v>
      </c>
      <c r="D99" s="26" t="s">
        <v>332</v>
      </c>
      <c r="E99" s="26" t="s">
        <v>333</v>
      </c>
      <c r="F99" s="24"/>
      <c r="G99" s="24"/>
      <c r="H99" s="24"/>
      <c r="I99" s="24"/>
      <c r="J99" s="27">
        <v>3</v>
      </c>
      <c r="K99" s="28">
        <v>2</v>
      </c>
      <c r="L99" s="29"/>
      <c r="M99" s="29"/>
      <c r="N99" s="29"/>
      <c r="O99" s="28" t="s">
        <v>318</v>
      </c>
      <c r="P99" s="29"/>
      <c r="Q99" s="29"/>
      <c r="S99" s="22">
        <v>26</v>
      </c>
      <c r="T99" s="22"/>
      <c r="U99" s="30"/>
    </row>
    <row r="100" spans="1:21" ht="15.75">
      <c r="A100" s="23" t="s">
        <v>67</v>
      </c>
      <c r="B100" s="24"/>
      <c r="C100" s="25" t="s">
        <v>331</v>
      </c>
      <c r="D100" s="26" t="s">
        <v>332</v>
      </c>
      <c r="E100" s="26" t="s">
        <v>334</v>
      </c>
      <c r="F100" s="24"/>
      <c r="G100" s="24"/>
      <c r="H100" s="24"/>
      <c r="I100" s="24"/>
      <c r="J100" s="27">
        <v>3</v>
      </c>
      <c r="K100" s="29"/>
      <c r="L100" s="28">
        <v>2</v>
      </c>
      <c r="M100" s="29"/>
      <c r="N100" s="29"/>
      <c r="O100" s="29"/>
      <c r="P100" s="28" t="s">
        <v>319</v>
      </c>
      <c r="Q100" s="29"/>
      <c r="S100" s="22"/>
      <c r="T100" s="22">
        <v>26</v>
      </c>
      <c r="U100" s="30"/>
    </row>
    <row r="101" spans="1:21" ht="15.75">
      <c r="A101" s="23" t="s">
        <v>40</v>
      </c>
      <c r="B101" s="24"/>
      <c r="C101" s="25" t="s">
        <v>331</v>
      </c>
      <c r="D101" s="26" t="s">
        <v>332</v>
      </c>
      <c r="E101" s="26" t="s">
        <v>333</v>
      </c>
      <c r="F101" s="24"/>
      <c r="G101" s="24"/>
      <c r="H101" s="24"/>
      <c r="I101" s="24"/>
      <c r="J101" s="27">
        <v>2</v>
      </c>
      <c r="K101" s="28">
        <v>2</v>
      </c>
      <c r="L101" s="29"/>
      <c r="M101" s="29"/>
      <c r="N101" s="29"/>
      <c r="O101" s="28" t="s">
        <v>318</v>
      </c>
      <c r="P101" s="29"/>
      <c r="Q101" s="29"/>
      <c r="S101" s="22">
        <v>26</v>
      </c>
      <c r="T101" s="22"/>
      <c r="U101" s="30"/>
    </row>
    <row r="102" spans="1:21" ht="15.75">
      <c r="A102" s="23" t="s">
        <v>237</v>
      </c>
      <c r="B102" s="24"/>
      <c r="C102" s="25" t="s">
        <v>331</v>
      </c>
      <c r="D102" s="26" t="s">
        <v>332</v>
      </c>
      <c r="E102" s="26" t="s">
        <v>333</v>
      </c>
      <c r="F102" s="24"/>
      <c r="G102" s="24"/>
      <c r="H102" s="24"/>
      <c r="I102" s="24"/>
      <c r="J102" s="27">
        <v>6</v>
      </c>
      <c r="K102" s="28">
        <v>4</v>
      </c>
      <c r="L102" s="29"/>
      <c r="M102" s="29"/>
      <c r="N102" s="29"/>
      <c r="O102" s="28" t="s">
        <v>318</v>
      </c>
      <c r="P102" s="29"/>
      <c r="Q102" s="29"/>
      <c r="S102" s="22"/>
      <c r="T102" s="22"/>
      <c r="U102" s="30"/>
    </row>
    <row r="103" spans="1:21" ht="15.75">
      <c r="A103" s="23" t="s">
        <v>238</v>
      </c>
      <c r="B103" s="24"/>
      <c r="C103" s="25" t="s">
        <v>331</v>
      </c>
      <c r="D103" s="26" t="s">
        <v>332</v>
      </c>
      <c r="E103" s="26" t="s">
        <v>333</v>
      </c>
      <c r="F103" s="24"/>
      <c r="G103" s="24"/>
      <c r="H103" s="24"/>
      <c r="I103" s="24"/>
      <c r="J103" s="27">
        <v>6</v>
      </c>
      <c r="K103" s="28">
        <v>4</v>
      </c>
      <c r="L103" s="29"/>
      <c r="M103" s="29"/>
      <c r="N103" s="29"/>
      <c r="O103" s="28" t="s">
        <v>318</v>
      </c>
      <c r="P103" s="29"/>
      <c r="Q103" s="29"/>
      <c r="S103" s="22">
        <v>26</v>
      </c>
      <c r="T103" s="22"/>
      <c r="U103" s="30"/>
    </row>
    <row r="104" spans="1:21" ht="15.75">
      <c r="A104" s="23" t="s">
        <v>167</v>
      </c>
      <c r="B104" s="24"/>
      <c r="C104" s="25" t="s">
        <v>331</v>
      </c>
      <c r="D104" s="26" t="s">
        <v>332</v>
      </c>
      <c r="E104" s="26" t="s">
        <v>333</v>
      </c>
      <c r="F104" s="24"/>
      <c r="G104" s="24"/>
      <c r="H104" s="24"/>
      <c r="I104" s="24"/>
      <c r="J104" s="27">
        <v>3</v>
      </c>
      <c r="K104" s="28">
        <v>2</v>
      </c>
      <c r="L104" s="29"/>
      <c r="M104" s="29"/>
      <c r="N104" s="29"/>
      <c r="O104" s="28" t="s">
        <v>318</v>
      </c>
      <c r="P104" s="29"/>
      <c r="Q104" s="29"/>
      <c r="S104" s="22"/>
      <c r="T104" s="22"/>
      <c r="U104" s="30"/>
    </row>
    <row r="105" spans="1:21" ht="15.75">
      <c r="A105" s="23" t="s">
        <v>170</v>
      </c>
      <c r="B105" s="24"/>
      <c r="C105" s="25" t="s">
        <v>331</v>
      </c>
      <c r="D105" s="26" t="s">
        <v>332</v>
      </c>
      <c r="E105" s="26" t="s">
        <v>334</v>
      </c>
      <c r="F105" s="24"/>
      <c r="G105" s="24"/>
      <c r="H105" s="24"/>
      <c r="I105" s="24"/>
      <c r="J105" s="27">
        <v>3</v>
      </c>
      <c r="K105" s="29"/>
      <c r="L105" s="28">
        <v>2</v>
      </c>
      <c r="M105" s="29"/>
      <c r="N105" s="29"/>
      <c r="O105" s="29"/>
      <c r="P105" s="28" t="s">
        <v>319</v>
      </c>
      <c r="Q105" s="29"/>
      <c r="S105" s="22">
        <v>26</v>
      </c>
      <c r="T105" s="22">
        <v>26</v>
      </c>
      <c r="U105" s="30"/>
    </row>
    <row r="106" spans="1:21" ht="15.75">
      <c r="A106" s="23" t="s">
        <v>76</v>
      </c>
      <c r="B106" s="24"/>
      <c r="C106" s="25" t="s">
        <v>331</v>
      </c>
      <c r="D106" s="26" t="s">
        <v>332</v>
      </c>
      <c r="E106" s="26" t="s">
        <v>333</v>
      </c>
      <c r="F106" s="24"/>
      <c r="G106" s="24"/>
      <c r="H106" s="24"/>
      <c r="I106" s="24"/>
      <c r="J106" s="27">
        <v>3</v>
      </c>
      <c r="K106" s="28">
        <v>2</v>
      </c>
      <c r="L106" s="29"/>
      <c r="M106" s="29"/>
      <c r="N106" s="29"/>
      <c r="O106" s="28" t="s">
        <v>318</v>
      </c>
      <c r="P106" s="29"/>
      <c r="Q106" s="29"/>
      <c r="S106" s="22"/>
      <c r="T106" s="22"/>
      <c r="U106" s="30"/>
    </row>
    <row r="107" spans="1:21" ht="15.75">
      <c r="A107" s="23" t="s">
        <v>200</v>
      </c>
      <c r="B107" s="24"/>
      <c r="C107" s="25" t="s">
        <v>331</v>
      </c>
      <c r="D107" s="26" t="s">
        <v>332</v>
      </c>
      <c r="E107" s="26" t="s">
        <v>333</v>
      </c>
      <c r="F107" s="24"/>
      <c r="G107" s="24"/>
      <c r="H107" s="24"/>
      <c r="I107" s="24"/>
      <c r="J107" s="27">
        <v>3</v>
      </c>
      <c r="K107" s="28">
        <v>2</v>
      </c>
      <c r="L107" s="29"/>
      <c r="M107" s="29"/>
      <c r="N107" s="29"/>
      <c r="O107" s="28" t="s">
        <v>318</v>
      </c>
      <c r="P107" s="29"/>
      <c r="Q107" s="29"/>
      <c r="S107" s="22">
        <v>26</v>
      </c>
      <c r="T107" s="22"/>
      <c r="U107" s="30"/>
    </row>
    <row r="108" spans="1:21" ht="15.75">
      <c r="A108" s="23" t="s">
        <v>202</v>
      </c>
      <c r="B108" s="24"/>
      <c r="C108" s="25" t="s">
        <v>331</v>
      </c>
      <c r="D108" s="26" t="s">
        <v>332</v>
      </c>
      <c r="E108" s="26" t="s">
        <v>334</v>
      </c>
      <c r="F108" s="24"/>
      <c r="G108" s="24"/>
      <c r="H108" s="24"/>
      <c r="I108" s="24"/>
      <c r="J108" s="27">
        <v>3</v>
      </c>
      <c r="K108" s="29"/>
      <c r="L108" s="28">
        <v>2</v>
      </c>
      <c r="M108" s="29"/>
      <c r="N108" s="29"/>
      <c r="O108" s="29"/>
      <c r="P108" s="28" t="s">
        <v>319</v>
      </c>
      <c r="Q108" s="29"/>
      <c r="S108" s="22"/>
      <c r="T108" s="22">
        <v>26</v>
      </c>
      <c r="U108" s="30"/>
    </row>
    <row r="109" spans="1:21" ht="15.75">
      <c r="A109" s="23" t="s">
        <v>204</v>
      </c>
      <c r="B109" s="24"/>
      <c r="C109" s="25" t="s">
        <v>331</v>
      </c>
      <c r="D109" s="26" t="s">
        <v>332</v>
      </c>
      <c r="E109" s="26" t="s">
        <v>333</v>
      </c>
      <c r="F109" s="24"/>
      <c r="G109" s="24"/>
      <c r="H109" s="24"/>
      <c r="I109" s="24"/>
      <c r="J109" s="27">
        <v>3</v>
      </c>
      <c r="K109" s="28">
        <v>2</v>
      </c>
      <c r="L109" s="29"/>
      <c r="M109" s="29"/>
      <c r="N109" s="29"/>
      <c r="O109" s="28" t="s">
        <v>318</v>
      </c>
      <c r="P109" s="29"/>
      <c r="Q109" s="29"/>
      <c r="S109" s="22">
        <v>26</v>
      </c>
      <c r="T109" s="22"/>
      <c r="U109" s="30"/>
    </row>
    <row r="110" spans="1:21" ht="15.75">
      <c r="A110" s="23" t="s">
        <v>205</v>
      </c>
      <c r="B110" s="24"/>
      <c r="C110" s="25" t="s">
        <v>331</v>
      </c>
      <c r="D110" s="26" t="s">
        <v>332</v>
      </c>
      <c r="E110" s="26" t="s">
        <v>334</v>
      </c>
      <c r="F110" s="24"/>
      <c r="G110" s="24"/>
      <c r="H110" s="24"/>
      <c r="I110" s="24"/>
      <c r="J110" s="27">
        <v>3</v>
      </c>
      <c r="K110" s="29"/>
      <c r="L110" s="28">
        <v>2</v>
      </c>
      <c r="M110" s="29"/>
      <c r="N110" s="29"/>
      <c r="O110" s="29"/>
      <c r="P110" s="28" t="s">
        <v>319</v>
      </c>
      <c r="Q110" s="29"/>
      <c r="S110" s="22">
        <v>26</v>
      </c>
      <c r="T110" s="22">
        <v>26</v>
      </c>
      <c r="U110" s="30"/>
    </row>
    <row r="111" spans="1:21" ht="15.75">
      <c r="A111" s="23" t="s">
        <v>136</v>
      </c>
      <c r="B111" s="24"/>
      <c r="C111" s="25" t="s">
        <v>331</v>
      </c>
      <c r="D111" s="26" t="s">
        <v>332</v>
      </c>
      <c r="E111" s="26" t="s">
        <v>333</v>
      </c>
      <c r="F111" s="24"/>
      <c r="G111" s="24"/>
      <c r="H111" s="24"/>
      <c r="I111" s="24"/>
      <c r="J111" s="27">
        <v>3</v>
      </c>
      <c r="K111" s="28">
        <v>2</v>
      </c>
      <c r="L111" s="29"/>
      <c r="M111" s="29"/>
      <c r="N111" s="29"/>
      <c r="O111" s="28" t="s">
        <v>318</v>
      </c>
      <c r="P111" s="29"/>
      <c r="Q111" s="29"/>
      <c r="S111" s="22">
        <v>26</v>
      </c>
      <c r="T111" s="22"/>
      <c r="U111" s="30"/>
    </row>
    <row r="112" spans="1:21" ht="15.75">
      <c r="A112" s="23" t="s">
        <v>137</v>
      </c>
      <c r="B112" s="24"/>
      <c r="C112" s="25" t="s">
        <v>331</v>
      </c>
      <c r="D112" s="26" t="s">
        <v>332</v>
      </c>
      <c r="E112" s="26" t="s">
        <v>334</v>
      </c>
      <c r="F112" s="24"/>
      <c r="G112" s="24"/>
      <c r="H112" s="24"/>
      <c r="I112" s="24"/>
      <c r="J112" s="27">
        <v>2</v>
      </c>
      <c r="K112" s="29"/>
      <c r="L112" s="28">
        <v>1</v>
      </c>
      <c r="M112" s="29"/>
      <c r="N112" s="29"/>
      <c r="O112" s="29"/>
      <c r="P112" s="28" t="s">
        <v>319</v>
      </c>
      <c r="Q112" s="29"/>
      <c r="S112" s="22"/>
      <c r="T112" s="22">
        <v>13</v>
      </c>
      <c r="U112" s="30"/>
    </row>
    <row r="113" spans="1:21" ht="15.75">
      <c r="A113" s="23" t="s">
        <v>138</v>
      </c>
      <c r="B113" s="24"/>
      <c r="C113" s="25" t="s">
        <v>331</v>
      </c>
      <c r="D113" s="26" t="s">
        <v>332</v>
      </c>
      <c r="E113" s="26" t="s">
        <v>333</v>
      </c>
      <c r="F113" s="24"/>
      <c r="G113" s="24"/>
      <c r="H113" s="24"/>
      <c r="I113" s="24"/>
      <c r="J113" s="27">
        <v>3</v>
      </c>
      <c r="K113" s="28">
        <v>2</v>
      </c>
      <c r="L113" s="29"/>
      <c r="M113" s="29"/>
      <c r="N113" s="29"/>
      <c r="O113" s="28" t="s">
        <v>318</v>
      </c>
      <c r="P113" s="29"/>
      <c r="Q113" s="29"/>
      <c r="S113" s="22">
        <v>26</v>
      </c>
      <c r="T113" s="22"/>
      <c r="U113" s="30"/>
    </row>
    <row r="114" spans="1:21" ht="15.75">
      <c r="A114" s="23" t="s">
        <v>139</v>
      </c>
      <c r="B114" s="24"/>
      <c r="C114" s="25" t="s">
        <v>331</v>
      </c>
      <c r="D114" s="26" t="s">
        <v>332</v>
      </c>
      <c r="E114" s="26" t="s">
        <v>334</v>
      </c>
      <c r="F114" s="24"/>
      <c r="G114" s="24"/>
      <c r="H114" s="24"/>
      <c r="I114" s="24"/>
      <c r="J114" s="32">
        <v>2</v>
      </c>
      <c r="K114" s="29"/>
      <c r="L114" s="28">
        <v>1</v>
      </c>
      <c r="M114" s="29"/>
      <c r="N114" s="29"/>
      <c r="O114" s="29"/>
      <c r="P114" s="28" t="s">
        <v>319</v>
      </c>
      <c r="Q114" s="29"/>
      <c r="S114" s="22"/>
      <c r="T114" s="22">
        <v>13</v>
      </c>
      <c r="U114" s="30"/>
    </row>
    <row r="115" spans="1:21" ht="15.75">
      <c r="A115" s="23" t="s">
        <v>207</v>
      </c>
      <c r="B115" s="24"/>
      <c r="C115" s="25" t="s">
        <v>331</v>
      </c>
      <c r="D115" s="26" t="s">
        <v>332</v>
      </c>
      <c r="E115" s="26" t="s">
        <v>333</v>
      </c>
      <c r="F115" s="24"/>
      <c r="G115" s="24"/>
      <c r="H115" s="24"/>
      <c r="I115" s="24"/>
      <c r="J115" s="27">
        <v>3</v>
      </c>
      <c r="K115" s="28">
        <v>2</v>
      </c>
      <c r="L115" s="29"/>
      <c r="M115" s="29"/>
      <c r="N115" s="29"/>
      <c r="O115" s="28" t="s">
        <v>318</v>
      </c>
      <c r="P115" s="29"/>
      <c r="Q115" s="29"/>
      <c r="S115" s="22">
        <v>26</v>
      </c>
      <c r="T115" s="22"/>
      <c r="U115" s="30"/>
    </row>
    <row r="116" spans="1:21" ht="15.75">
      <c r="A116" s="23" t="s">
        <v>259</v>
      </c>
      <c r="B116" s="24"/>
      <c r="C116" s="25" t="s">
        <v>331</v>
      </c>
      <c r="D116" s="26" t="s">
        <v>332</v>
      </c>
      <c r="E116" s="26" t="s">
        <v>333</v>
      </c>
      <c r="F116" s="24"/>
      <c r="G116" s="24"/>
      <c r="H116" s="24"/>
      <c r="I116" s="24"/>
      <c r="J116" s="27">
        <v>3</v>
      </c>
      <c r="K116" s="28">
        <v>2</v>
      </c>
      <c r="L116" s="29"/>
      <c r="M116" s="29"/>
      <c r="N116" s="29"/>
      <c r="O116" s="28" t="s">
        <v>318</v>
      </c>
      <c r="P116" s="29"/>
      <c r="Q116" s="29"/>
      <c r="S116" s="22">
        <v>26</v>
      </c>
      <c r="T116" s="22"/>
      <c r="U116" s="30"/>
    </row>
    <row r="117" spans="1:21" ht="15.75">
      <c r="A117" s="23" t="s">
        <v>239</v>
      </c>
      <c r="B117" s="24"/>
      <c r="C117" s="25" t="s">
        <v>331</v>
      </c>
      <c r="D117" s="26" t="s">
        <v>332</v>
      </c>
      <c r="E117" s="26" t="s">
        <v>333</v>
      </c>
      <c r="F117" s="24"/>
      <c r="G117" s="24"/>
      <c r="H117" s="24"/>
      <c r="I117" s="24"/>
      <c r="J117" s="27">
        <v>3</v>
      </c>
      <c r="K117" s="28">
        <v>2</v>
      </c>
      <c r="L117" s="29"/>
      <c r="M117" s="29"/>
      <c r="N117" s="29"/>
      <c r="O117" s="28" t="s">
        <v>318</v>
      </c>
      <c r="P117" s="29"/>
      <c r="Q117" s="29"/>
      <c r="S117" s="22">
        <v>26</v>
      </c>
      <c r="T117" s="22"/>
      <c r="U117" s="30"/>
    </row>
    <row r="118" spans="1:21" ht="15.75">
      <c r="A118" s="23" t="s">
        <v>182</v>
      </c>
      <c r="B118" s="24"/>
      <c r="C118" s="25" t="s">
        <v>331</v>
      </c>
      <c r="D118" s="26" t="s">
        <v>332</v>
      </c>
      <c r="E118" s="26" t="s">
        <v>333</v>
      </c>
      <c r="F118" s="24"/>
      <c r="G118" s="24"/>
      <c r="H118" s="24"/>
      <c r="I118" s="24"/>
      <c r="J118" s="27">
        <v>3</v>
      </c>
      <c r="K118" s="28">
        <v>2</v>
      </c>
      <c r="L118" s="29"/>
      <c r="M118" s="29"/>
      <c r="N118" s="29"/>
      <c r="O118" s="28" t="s">
        <v>318</v>
      </c>
      <c r="P118" s="29"/>
      <c r="Q118" s="29"/>
      <c r="S118" s="22">
        <v>26</v>
      </c>
      <c r="T118" s="22"/>
      <c r="U118" s="30"/>
    </row>
    <row r="119" spans="1:21" ht="15.75">
      <c r="A119" s="23" t="s">
        <v>183</v>
      </c>
      <c r="B119" s="24"/>
      <c r="C119" s="25" t="s">
        <v>331</v>
      </c>
      <c r="D119" s="26" t="s">
        <v>332</v>
      </c>
      <c r="E119" s="26" t="s">
        <v>334</v>
      </c>
      <c r="F119" s="24"/>
      <c r="G119" s="24"/>
      <c r="H119" s="24"/>
      <c r="I119" s="24"/>
      <c r="J119" s="27">
        <v>2</v>
      </c>
      <c r="K119" s="29"/>
      <c r="L119" s="28">
        <v>1</v>
      </c>
      <c r="M119" s="29"/>
      <c r="N119" s="29"/>
      <c r="O119" s="29"/>
      <c r="P119" s="28" t="s">
        <v>319</v>
      </c>
      <c r="Q119" s="29"/>
      <c r="S119" s="22"/>
      <c r="T119" s="22">
        <v>13</v>
      </c>
      <c r="U119" s="30"/>
    </row>
    <row r="120" spans="1:21" ht="15.75">
      <c r="A120" s="23" t="s">
        <v>109</v>
      </c>
      <c r="B120" s="24"/>
      <c r="C120" s="25" t="s">
        <v>331</v>
      </c>
      <c r="D120" s="26" t="s">
        <v>332</v>
      </c>
      <c r="E120" s="26" t="s">
        <v>333</v>
      </c>
      <c r="F120" s="24"/>
      <c r="G120" s="24"/>
      <c r="H120" s="24"/>
      <c r="I120" s="24"/>
      <c r="J120" s="27">
        <v>3</v>
      </c>
      <c r="K120" s="28">
        <v>2</v>
      </c>
      <c r="L120" s="29"/>
      <c r="M120" s="29"/>
      <c r="N120" s="29"/>
      <c r="O120" s="28" t="s">
        <v>318</v>
      </c>
      <c r="P120" s="29"/>
      <c r="Q120" s="29"/>
      <c r="S120" s="22"/>
      <c r="T120" s="22"/>
      <c r="U120" s="30"/>
    </row>
    <row r="121" spans="1:21" ht="15.75">
      <c r="A121" s="23" t="s">
        <v>110</v>
      </c>
      <c r="B121" s="24"/>
      <c r="C121" s="25" t="s">
        <v>331</v>
      </c>
      <c r="D121" s="26" t="s">
        <v>332</v>
      </c>
      <c r="E121" s="26" t="s">
        <v>334</v>
      </c>
      <c r="F121" s="24"/>
      <c r="G121" s="24"/>
      <c r="H121" s="24"/>
      <c r="I121" s="24"/>
      <c r="J121" s="27">
        <v>3</v>
      </c>
      <c r="K121" s="29"/>
      <c r="L121" s="28">
        <v>2</v>
      </c>
      <c r="M121" s="29"/>
      <c r="N121" s="29"/>
      <c r="O121" s="29"/>
      <c r="P121" s="28" t="s">
        <v>319</v>
      </c>
      <c r="Q121" s="29"/>
      <c r="S121" s="22"/>
      <c r="T121" s="22">
        <v>26</v>
      </c>
      <c r="U121" s="30"/>
    </row>
    <row r="122" spans="1:21" ht="15.75">
      <c r="A122" s="23" t="s">
        <v>260</v>
      </c>
      <c r="B122" s="24"/>
      <c r="C122" s="25" t="s">
        <v>331</v>
      </c>
      <c r="D122" s="26" t="s">
        <v>332</v>
      </c>
      <c r="E122" s="26" t="s">
        <v>333</v>
      </c>
      <c r="F122" s="24"/>
      <c r="G122" s="24"/>
      <c r="H122" s="24"/>
      <c r="I122" s="24"/>
      <c r="J122" s="27">
        <v>3</v>
      </c>
      <c r="K122" s="28">
        <v>2</v>
      </c>
      <c r="L122" s="29"/>
      <c r="M122" s="29"/>
      <c r="N122" s="29"/>
      <c r="O122" s="28" t="s">
        <v>318</v>
      </c>
      <c r="P122" s="29"/>
      <c r="Q122" s="29"/>
      <c r="S122" s="22">
        <v>26</v>
      </c>
      <c r="T122" s="22"/>
      <c r="U122" s="30"/>
    </row>
    <row r="123" spans="1:21" ht="15.75">
      <c r="A123" s="23" t="s">
        <v>261</v>
      </c>
      <c r="B123" s="24"/>
      <c r="C123" s="25" t="s">
        <v>331</v>
      </c>
      <c r="D123" s="26" t="s">
        <v>332</v>
      </c>
      <c r="E123" s="26" t="s">
        <v>334</v>
      </c>
      <c r="F123" s="24"/>
      <c r="G123" s="24"/>
      <c r="H123" s="24"/>
      <c r="I123" s="24"/>
      <c r="J123" s="27">
        <v>3</v>
      </c>
      <c r="K123" s="29"/>
      <c r="L123" s="28">
        <v>2</v>
      </c>
      <c r="M123" s="29"/>
      <c r="N123" s="29"/>
      <c r="O123" s="29"/>
      <c r="P123" s="28" t="s">
        <v>319</v>
      </c>
      <c r="Q123" s="29"/>
      <c r="S123" s="22"/>
      <c r="T123" s="22">
        <v>26</v>
      </c>
      <c r="U123" s="30"/>
    </row>
    <row r="124" spans="1:21" ht="15.75">
      <c r="A124" s="23" t="s">
        <v>262</v>
      </c>
      <c r="B124" s="24"/>
      <c r="C124" s="25" t="s">
        <v>331</v>
      </c>
      <c r="D124" s="26" t="s">
        <v>332</v>
      </c>
      <c r="E124" s="26" t="s">
        <v>333</v>
      </c>
      <c r="F124" s="24"/>
      <c r="G124" s="24"/>
      <c r="H124" s="24"/>
      <c r="I124" s="24"/>
      <c r="J124" s="27">
        <v>3</v>
      </c>
      <c r="K124" s="28">
        <v>2</v>
      </c>
      <c r="L124" s="29"/>
      <c r="M124" s="29"/>
      <c r="N124" s="29"/>
      <c r="O124" s="28" t="s">
        <v>318</v>
      </c>
      <c r="P124" s="29"/>
      <c r="Q124" s="29"/>
      <c r="S124" s="22">
        <v>26</v>
      </c>
      <c r="T124" s="22"/>
      <c r="U124" s="30"/>
    </row>
    <row r="125" spans="1:21" ht="15.75">
      <c r="A125" s="23" t="s">
        <v>79</v>
      </c>
      <c r="B125" s="24"/>
      <c r="C125" s="25" t="s">
        <v>331</v>
      </c>
      <c r="D125" s="26" t="s">
        <v>332</v>
      </c>
      <c r="E125" s="26" t="s">
        <v>333</v>
      </c>
      <c r="F125" s="24"/>
      <c r="G125" s="24"/>
      <c r="H125" s="24"/>
      <c r="I125" s="24"/>
      <c r="J125" s="27">
        <v>3</v>
      </c>
      <c r="K125" s="28">
        <v>2</v>
      </c>
      <c r="L125" s="29"/>
      <c r="M125" s="29"/>
      <c r="N125" s="29"/>
      <c r="O125" s="28" t="s">
        <v>318</v>
      </c>
      <c r="P125" s="29"/>
      <c r="Q125" s="29"/>
      <c r="S125" s="22">
        <v>26</v>
      </c>
      <c r="T125" s="22"/>
      <c r="U125" s="30"/>
    </row>
    <row r="126" spans="1:21" ht="15.75">
      <c r="A126" s="23" t="s">
        <v>80</v>
      </c>
      <c r="B126" s="24"/>
      <c r="C126" s="25" t="s">
        <v>331</v>
      </c>
      <c r="D126" s="26" t="s">
        <v>332</v>
      </c>
      <c r="E126" s="26" t="s">
        <v>334</v>
      </c>
      <c r="F126" s="24"/>
      <c r="G126" s="24"/>
      <c r="H126" s="24"/>
      <c r="I126" s="24"/>
      <c r="J126" s="27">
        <v>2</v>
      </c>
      <c r="K126" s="29"/>
      <c r="L126" s="28">
        <v>1</v>
      </c>
      <c r="M126" s="29"/>
      <c r="N126" s="29"/>
      <c r="O126" s="29"/>
      <c r="P126" s="28" t="s">
        <v>319</v>
      </c>
      <c r="Q126" s="29"/>
      <c r="S126" s="22"/>
      <c r="T126" s="22">
        <v>13</v>
      </c>
      <c r="U126" s="30"/>
    </row>
    <row r="127" spans="1:21" ht="15.75">
      <c r="A127" s="23" t="s">
        <v>263</v>
      </c>
      <c r="B127" s="24"/>
      <c r="C127" s="25" t="s">
        <v>331</v>
      </c>
      <c r="D127" s="26" t="s">
        <v>332</v>
      </c>
      <c r="E127" s="26" t="s">
        <v>333</v>
      </c>
      <c r="F127" s="24"/>
      <c r="G127" s="24"/>
      <c r="H127" s="24"/>
      <c r="I127" s="24"/>
      <c r="J127" s="27">
        <v>3</v>
      </c>
      <c r="K127" s="28">
        <v>2</v>
      </c>
      <c r="L127" s="29"/>
      <c r="M127" s="29"/>
      <c r="N127" s="29"/>
      <c r="O127" s="28" t="s">
        <v>318</v>
      </c>
      <c r="P127" s="29"/>
      <c r="Q127" s="29"/>
      <c r="S127" s="22">
        <v>26</v>
      </c>
      <c r="T127" s="22"/>
      <c r="U127" s="30"/>
    </row>
    <row r="128" spans="1:21" ht="15.75">
      <c r="A128" s="23" t="s">
        <v>264</v>
      </c>
      <c r="B128" s="24"/>
      <c r="C128" s="25" t="s">
        <v>331</v>
      </c>
      <c r="D128" s="26" t="s">
        <v>332</v>
      </c>
      <c r="E128" s="26" t="s">
        <v>334</v>
      </c>
      <c r="F128" s="24"/>
      <c r="G128" s="24"/>
      <c r="H128" s="24"/>
      <c r="I128" s="24"/>
      <c r="J128" s="27">
        <v>3</v>
      </c>
      <c r="K128" s="29"/>
      <c r="L128" s="28">
        <v>2</v>
      </c>
      <c r="M128" s="29"/>
      <c r="N128" s="29"/>
      <c r="O128" s="29"/>
      <c r="P128" s="28" t="s">
        <v>319</v>
      </c>
      <c r="Q128" s="29"/>
      <c r="S128" s="22"/>
      <c r="T128" s="22">
        <v>26</v>
      </c>
      <c r="U128" s="30"/>
    </row>
    <row r="129" spans="1:21" ht="15.75">
      <c r="A129" s="23" t="s">
        <v>117</v>
      </c>
      <c r="B129" s="24"/>
      <c r="C129" s="25" t="s">
        <v>331</v>
      </c>
      <c r="D129" s="26" t="s">
        <v>332</v>
      </c>
      <c r="E129" s="26" t="s">
        <v>333</v>
      </c>
      <c r="F129" s="24"/>
      <c r="G129" s="24"/>
      <c r="H129" s="24"/>
      <c r="I129" s="24"/>
      <c r="J129" s="27">
        <v>3</v>
      </c>
      <c r="K129" s="28">
        <v>2</v>
      </c>
      <c r="L129" s="29"/>
      <c r="M129" s="29"/>
      <c r="N129" s="29"/>
      <c r="O129" s="28" t="s">
        <v>318</v>
      </c>
      <c r="P129" s="29"/>
      <c r="Q129" s="29"/>
      <c r="S129" s="22">
        <v>26</v>
      </c>
      <c r="T129" s="22"/>
      <c r="U129" s="30"/>
    </row>
    <row r="130" spans="1:21" ht="15.75">
      <c r="A130" s="23" t="s">
        <v>140</v>
      </c>
      <c r="B130" s="24"/>
      <c r="C130" s="25" t="s">
        <v>331</v>
      </c>
      <c r="D130" s="26" t="s">
        <v>332</v>
      </c>
      <c r="E130" s="26" t="s">
        <v>333</v>
      </c>
      <c r="F130" s="24"/>
      <c r="G130" s="24"/>
      <c r="H130" s="24"/>
      <c r="I130" s="24"/>
      <c r="J130" s="27">
        <v>3</v>
      </c>
      <c r="K130" s="28">
        <v>2</v>
      </c>
      <c r="L130" s="29"/>
      <c r="M130" s="29"/>
      <c r="N130" s="29"/>
      <c r="O130" s="28" t="s">
        <v>318</v>
      </c>
      <c r="P130" s="29"/>
      <c r="Q130" s="29"/>
      <c r="S130" s="22">
        <v>26</v>
      </c>
      <c r="T130" s="22"/>
      <c r="U130" s="30"/>
    </row>
    <row r="131" spans="1:21" ht="15.75">
      <c r="A131" s="23" t="s">
        <v>42</v>
      </c>
      <c r="B131" s="24"/>
      <c r="C131" s="25" t="s">
        <v>331</v>
      </c>
      <c r="D131" s="26" t="s">
        <v>332</v>
      </c>
      <c r="E131" s="26" t="s">
        <v>333</v>
      </c>
      <c r="F131" s="24"/>
      <c r="G131" s="24"/>
      <c r="H131" s="24"/>
      <c r="I131" s="24"/>
      <c r="J131" s="27">
        <v>2</v>
      </c>
      <c r="K131" s="28">
        <v>2</v>
      </c>
      <c r="L131" s="29"/>
      <c r="M131" s="29"/>
      <c r="N131" s="29"/>
      <c r="O131" s="28" t="s">
        <v>318</v>
      </c>
      <c r="P131" s="29"/>
      <c r="Q131" s="29"/>
      <c r="S131" s="22">
        <v>26</v>
      </c>
      <c r="T131" s="22"/>
      <c r="U131" s="30"/>
    </row>
    <row r="132" spans="1:21" ht="15.75">
      <c r="A132" s="23" t="s">
        <v>43</v>
      </c>
      <c r="B132" s="24"/>
      <c r="C132" s="25" t="s">
        <v>331</v>
      </c>
      <c r="D132" s="26" t="s">
        <v>332</v>
      </c>
      <c r="E132" s="26" t="s">
        <v>334</v>
      </c>
      <c r="F132" s="24"/>
      <c r="G132" s="24"/>
      <c r="H132" s="24"/>
      <c r="I132" s="24"/>
      <c r="J132" s="27">
        <v>3</v>
      </c>
      <c r="K132" s="29"/>
      <c r="L132" s="28">
        <v>2</v>
      </c>
      <c r="M132" s="29"/>
      <c r="N132" s="29"/>
      <c r="O132" s="29"/>
      <c r="P132" s="28" t="s">
        <v>319</v>
      </c>
      <c r="Q132" s="29"/>
      <c r="S132" s="22"/>
      <c r="T132" s="22">
        <v>26</v>
      </c>
      <c r="U132" s="30"/>
    </row>
    <row r="133" spans="1:21" ht="15.75">
      <c r="A133" s="23" t="s">
        <v>141</v>
      </c>
      <c r="B133" s="24"/>
      <c r="C133" s="25" t="s">
        <v>331</v>
      </c>
      <c r="D133" s="26" t="s">
        <v>332</v>
      </c>
      <c r="E133" s="26" t="s">
        <v>333</v>
      </c>
      <c r="F133" s="24"/>
      <c r="G133" s="24"/>
      <c r="H133" s="24"/>
      <c r="I133" s="24"/>
      <c r="J133" s="27">
        <v>4</v>
      </c>
      <c r="K133" s="28">
        <v>3</v>
      </c>
      <c r="L133" s="29"/>
      <c r="M133" s="29"/>
      <c r="N133" s="29"/>
      <c r="O133" s="28" t="s">
        <v>318</v>
      </c>
      <c r="P133" s="29"/>
      <c r="Q133" s="29"/>
      <c r="S133" s="22">
        <v>39</v>
      </c>
      <c r="T133" s="22"/>
      <c r="U133" s="30"/>
    </row>
    <row r="134" spans="1:21" ht="15.75">
      <c r="A134" s="23" t="s">
        <v>142</v>
      </c>
      <c r="B134" s="24"/>
      <c r="C134" s="25" t="s">
        <v>331</v>
      </c>
      <c r="D134" s="26" t="s">
        <v>332</v>
      </c>
      <c r="E134" s="26" t="s">
        <v>334</v>
      </c>
      <c r="F134" s="24"/>
      <c r="G134" s="24"/>
      <c r="H134" s="24"/>
      <c r="I134" s="24"/>
      <c r="J134" s="27">
        <v>3</v>
      </c>
      <c r="K134" s="29"/>
      <c r="L134" s="28">
        <v>2</v>
      </c>
      <c r="M134" s="29"/>
      <c r="N134" s="29"/>
      <c r="O134" s="29"/>
      <c r="P134" s="28" t="s">
        <v>319</v>
      </c>
      <c r="Q134" s="29"/>
      <c r="S134" s="22"/>
      <c r="T134" s="22">
        <v>26</v>
      </c>
      <c r="U134" s="30"/>
    </row>
    <row r="135" spans="1:21" ht="15.75">
      <c r="A135" s="23" t="s">
        <v>209</v>
      </c>
      <c r="B135" s="24"/>
      <c r="C135" s="25" t="s">
        <v>331</v>
      </c>
      <c r="D135" s="26" t="s">
        <v>332</v>
      </c>
      <c r="E135" s="26" t="s">
        <v>335</v>
      </c>
      <c r="F135" s="24"/>
      <c r="G135" s="24"/>
      <c r="H135" s="24"/>
      <c r="I135" s="24"/>
      <c r="J135" s="27">
        <v>3</v>
      </c>
      <c r="K135" s="28">
        <v>2</v>
      </c>
      <c r="L135" s="29"/>
      <c r="M135" s="29"/>
      <c r="N135" s="29"/>
      <c r="O135" s="28" t="s">
        <v>318</v>
      </c>
      <c r="P135" s="29"/>
      <c r="Q135" s="29"/>
      <c r="S135" s="22">
        <v>26</v>
      </c>
      <c r="T135" s="22"/>
      <c r="U135" s="30"/>
    </row>
    <row r="136" spans="1:21" ht="15.75">
      <c r="A136" s="31" t="s">
        <v>241</v>
      </c>
      <c r="B136" s="24"/>
      <c r="C136" s="25" t="s">
        <v>331</v>
      </c>
      <c r="D136" s="26" t="s">
        <v>332</v>
      </c>
      <c r="E136" s="26" t="s">
        <v>333</v>
      </c>
      <c r="F136" s="24"/>
      <c r="G136" s="24"/>
      <c r="H136" s="24"/>
      <c r="I136" s="24"/>
      <c r="J136" s="27">
        <v>3</v>
      </c>
      <c r="K136" s="28">
        <v>2</v>
      </c>
      <c r="L136" s="29"/>
      <c r="M136" s="29"/>
      <c r="N136" s="29"/>
      <c r="O136" s="28" t="s">
        <v>318</v>
      </c>
      <c r="P136" s="29"/>
      <c r="Q136" s="29"/>
      <c r="S136" s="22">
        <v>26</v>
      </c>
      <c r="T136" s="22"/>
      <c r="U136" s="30"/>
    </row>
    <row r="137" spans="1:21" ht="15.75">
      <c r="A137" s="31" t="s">
        <v>244</v>
      </c>
      <c r="B137" s="24"/>
      <c r="C137" s="25" t="s">
        <v>331</v>
      </c>
      <c r="D137" s="26" t="s">
        <v>332</v>
      </c>
      <c r="E137" s="26" t="s">
        <v>334</v>
      </c>
      <c r="F137" s="24"/>
      <c r="G137" s="24"/>
      <c r="H137" s="24"/>
      <c r="I137" s="24"/>
      <c r="J137" s="27">
        <v>3</v>
      </c>
      <c r="K137" s="29"/>
      <c r="L137" s="28">
        <v>2</v>
      </c>
      <c r="M137" s="29"/>
      <c r="N137" s="29"/>
      <c r="O137" s="29"/>
      <c r="P137" s="28" t="s">
        <v>319</v>
      </c>
      <c r="Q137" s="29"/>
      <c r="S137" s="22"/>
      <c r="T137" s="22">
        <v>26</v>
      </c>
      <c r="U137" s="30"/>
    </row>
    <row r="138" spans="1:21" ht="15.75">
      <c r="A138" s="23" t="s">
        <v>143</v>
      </c>
      <c r="B138" s="24"/>
      <c r="C138" s="25" t="s">
        <v>331</v>
      </c>
      <c r="D138" s="26" t="s">
        <v>332</v>
      </c>
      <c r="E138" s="26" t="s">
        <v>333</v>
      </c>
      <c r="F138" s="24"/>
      <c r="G138" s="24"/>
      <c r="H138" s="24"/>
      <c r="I138" s="24"/>
      <c r="J138" s="27">
        <v>4</v>
      </c>
      <c r="K138" s="28">
        <v>3</v>
      </c>
      <c r="L138" s="29"/>
      <c r="M138" s="29"/>
      <c r="N138" s="29"/>
      <c r="O138" s="28" t="s">
        <v>318</v>
      </c>
      <c r="P138" s="29"/>
      <c r="Q138" s="29"/>
      <c r="S138" s="22">
        <v>39</v>
      </c>
      <c r="T138" s="22"/>
      <c r="U138" s="30"/>
    </row>
    <row r="139" spans="1:21" ht="15.75">
      <c r="A139" s="23" t="s">
        <v>144</v>
      </c>
      <c r="B139" s="24"/>
      <c r="C139" s="25" t="s">
        <v>331</v>
      </c>
      <c r="D139" s="26" t="s">
        <v>332</v>
      </c>
      <c r="E139" s="26" t="s">
        <v>334</v>
      </c>
      <c r="F139" s="24"/>
      <c r="G139" s="24"/>
      <c r="H139" s="24"/>
      <c r="I139" s="24"/>
      <c r="J139" s="27">
        <v>3</v>
      </c>
      <c r="K139" s="29"/>
      <c r="L139" s="28">
        <v>2</v>
      </c>
      <c r="M139" s="29"/>
      <c r="N139" s="29"/>
      <c r="O139" s="29"/>
      <c r="P139" s="28" t="s">
        <v>319</v>
      </c>
      <c r="Q139" s="29"/>
      <c r="S139" s="22"/>
      <c r="T139" s="22">
        <v>26</v>
      </c>
      <c r="U139" s="30"/>
    </row>
    <row r="140" spans="1:21" ht="15.75">
      <c r="A140" s="23" t="s">
        <v>265</v>
      </c>
      <c r="B140" s="24"/>
      <c r="C140" s="25" t="s">
        <v>331</v>
      </c>
      <c r="D140" s="26" t="s">
        <v>332</v>
      </c>
      <c r="E140" s="26" t="s">
        <v>334</v>
      </c>
      <c r="F140" s="24"/>
      <c r="G140" s="24"/>
      <c r="H140" s="24"/>
      <c r="I140" s="24"/>
      <c r="J140" s="27">
        <v>3</v>
      </c>
      <c r="K140" s="29"/>
      <c r="L140" s="28">
        <v>2</v>
      </c>
      <c r="M140" s="29"/>
      <c r="N140" s="29"/>
      <c r="O140" s="29"/>
      <c r="P140" s="28" t="s">
        <v>319</v>
      </c>
      <c r="Q140" s="29"/>
      <c r="S140" s="22"/>
      <c r="T140" s="22">
        <v>26</v>
      </c>
      <c r="U140" s="30"/>
    </row>
    <row r="141" spans="1:21" ht="15.75">
      <c r="A141" s="23" t="s">
        <v>111</v>
      </c>
      <c r="B141" s="24"/>
      <c r="C141" s="25" t="s">
        <v>331</v>
      </c>
      <c r="D141" s="26" t="s">
        <v>332</v>
      </c>
      <c r="E141" s="26" t="s">
        <v>333</v>
      </c>
      <c r="F141" s="24"/>
      <c r="G141" s="24"/>
      <c r="H141" s="24"/>
      <c r="I141" s="24"/>
      <c r="J141" s="27">
        <v>3</v>
      </c>
      <c r="K141" s="28">
        <v>2</v>
      </c>
      <c r="L141" s="29"/>
      <c r="M141" s="29"/>
      <c r="N141" s="29"/>
      <c r="O141" s="28" t="s">
        <v>318</v>
      </c>
      <c r="P141" s="29"/>
      <c r="Q141" s="29"/>
      <c r="S141" s="22">
        <v>26</v>
      </c>
      <c r="T141" s="22"/>
      <c r="U141" s="30"/>
    </row>
    <row r="142" spans="1:21" ht="15.75">
      <c r="A142" s="23" t="s">
        <v>112</v>
      </c>
      <c r="B142" s="24"/>
      <c r="C142" s="25" t="s">
        <v>331</v>
      </c>
      <c r="D142" s="26" t="s">
        <v>332</v>
      </c>
      <c r="E142" s="26" t="s">
        <v>334</v>
      </c>
      <c r="F142" s="24"/>
      <c r="G142" s="24"/>
      <c r="H142" s="24"/>
      <c r="I142" s="24"/>
      <c r="J142" s="27">
        <v>3</v>
      </c>
      <c r="K142" s="29"/>
      <c r="L142" s="28">
        <v>2</v>
      </c>
      <c r="M142" s="29"/>
      <c r="N142" s="29"/>
      <c r="O142" s="29"/>
      <c r="P142" s="28" t="s">
        <v>319</v>
      </c>
      <c r="Q142" s="29"/>
      <c r="S142" s="22"/>
      <c r="T142" s="22">
        <v>26</v>
      </c>
      <c r="U142" s="30"/>
    </row>
    <row r="143" spans="1:21" ht="15.75">
      <c r="A143" s="23" t="s">
        <v>184</v>
      </c>
      <c r="B143" s="24"/>
      <c r="C143" s="25" t="s">
        <v>331</v>
      </c>
      <c r="D143" s="26" t="s">
        <v>332</v>
      </c>
      <c r="E143" s="26" t="s">
        <v>333</v>
      </c>
      <c r="F143" s="24"/>
      <c r="G143" s="24"/>
      <c r="H143" s="24"/>
      <c r="I143" s="24"/>
      <c r="J143" s="27">
        <v>3</v>
      </c>
      <c r="K143" s="28">
        <v>2</v>
      </c>
      <c r="L143" s="29"/>
      <c r="M143" s="29"/>
      <c r="N143" s="29"/>
      <c r="O143" s="28" t="s">
        <v>318</v>
      </c>
      <c r="P143" s="29"/>
      <c r="Q143" s="29"/>
      <c r="S143" s="22">
        <v>26</v>
      </c>
      <c r="T143" s="22"/>
      <c r="U143" s="30"/>
    </row>
    <row r="144" spans="1:21" ht="15.75">
      <c r="A144" s="23" t="s">
        <v>185</v>
      </c>
      <c r="B144" s="24"/>
      <c r="C144" s="25" t="s">
        <v>331</v>
      </c>
      <c r="D144" s="26" t="s">
        <v>332</v>
      </c>
      <c r="E144" s="26" t="s">
        <v>334</v>
      </c>
      <c r="F144" s="24"/>
      <c r="G144" s="24"/>
      <c r="H144" s="24"/>
      <c r="I144" s="24"/>
      <c r="J144" s="27">
        <v>2</v>
      </c>
      <c r="K144" s="29"/>
      <c r="L144" s="28">
        <v>1</v>
      </c>
      <c r="M144" s="29"/>
      <c r="N144" s="29"/>
      <c r="O144" s="29"/>
      <c r="P144" s="28" t="s">
        <v>319</v>
      </c>
      <c r="Q144" s="29"/>
      <c r="S144" s="22"/>
      <c r="T144" s="22">
        <v>13</v>
      </c>
      <c r="U144" s="30"/>
    </row>
    <row r="145" spans="1:21" ht="15.75">
      <c r="A145" s="23" t="s">
        <v>266</v>
      </c>
      <c r="B145" s="24"/>
      <c r="C145" s="25" t="s">
        <v>331</v>
      </c>
      <c r="D145" s="26" t="s">
        <v>332</v>
      </c>
      <c r="E145" s="26" t="s">
        <v>333</v>
      </c>
      <c r="F145" s="24"/>
      <c r="G145" s="24"/>
      <c r="H145" s="24"/>
      <c r="I145" s="24"/>
      <c r="J145" s="27">
        <v>3</v>
      </c>
      <c r="K145" s="28">
        <v>2</v>
      </c>
      <c r="L145" s="29"/>
      <c r="M145" s="29"/>
      <c r="N145" s="29"/>
      <c r="O145" s="28" t="s">
        <v>318</v>
      </c>
      <c r="P145" s="29"/>
      <c r="Q145" s="29"/>
      <c r="S145" s="22">
        <v>26</v>
      </c>
      <c r="T145" s="22"/>
      <c r="U145" s="30"/>
    </row>
    <row r="146" spans="1:21" ht="15.75">
      <c r="A146" s="23" t="s">
        <v>145</v>
      </c>
      <c r="B146" s="24"/>
      <c r="C146" s="25" t="s">
        <v>331</v>
      </c>
      <c r="D146" s="26" t="s">
        <v>332</v>
      </c>
      <c r="E146" s="26" t="s">
        <v>333</v>
      </c>
      <c r="F146" s="24"/>
      <c r="G146" s="24"/>
      <c r="H146" s="24"/>
      <c r="I146" s="24"/>
      <c r="J146" s="27">
        <v>3</v>
      </c>
      <c r="K146" s="28">
        <v>2</v>
      </c>
      <c r="L146" s="29"/>
      <c r="M146" s="29"/>
      <c r="N146" s="29"/>
      <c r="O146" s="28" t="s">
        <v>318</v>
      </c>
      <c r="P146" s="29"/>
      <c r="Q146" s="29"/>
      <c r="S146" s="22">
        <v>26</v>
      </c>
      <c r="T146" s="22"/>
      <c r="U146" s="30"/>
    </row>
    <row r="147" spans="1:21" ht="15.75">
      <c r="A147" s="23" t="s">
        <v>148</v>
      </c>
      <c r="B147" s="24"/>
      <c r="C147" s="25" t="s">
        <v>331</v>
      </c>
      <c r="D147" s="26" t="s">
        <v>332</v>
      </c>
      <c r="E147" s="26" t="s">
        <v>334</v>
      </c>
      <c r="F147" s="24"/>
      <c r="G147" s="24"/>
      <c r="H147" s="24"/>
      <c r="I147" s="24"/>
      <c r="J147" s="27">
        <v>3</v>
      </c>
      <c r="K147" s="29"/>
      <c r="L147" s="28">
        <v>2</v>
      </c>
      <c r="M147" s="29"/>
      <c r="N147" s="29"/>
      <c r="O147" s="29"/>
      <c r="P147" s="28" t="s">
        <v>319</v>
      </c>
      <c r="Q147" s="29"/>
      <c r="S147" s="22"/>
      <c r="T147" s="22">
        <v>26</v>
      </c>
      <c r="U147" s="30"/>
    </row>
    <row r="148" spans="1:21" ht="15.75">
      <c r="A148" s="23" t="s">
        <v>96</v>
      </c>
      <c r="B148" s="24"/>
      <c r="C148" s="25" t="s">
        <v>331</v>
      </c>
      <c r="D148" s="26" t="s">
        <v>332</v>
      </c>
      <c r="E148" s="26" t="s">
        <v>333</v>
      </c>
      <c r="F148" s="24"/>
      <c r="G148" s="24"/>
      <c r="H148" s="24"/>
      <c r="I148" s="24"/>
      <c r="J148" s="27">
        <v>3</v>
      </c>
      <c r="K148" s="28">
        <v>2</v>
      </c>
      <c r="L148" s="29"/>
      <c r="M148" s="29"/>
      <c r="N148" s="29"/>
      <c r="O148" s="28" t="s">
        <v>318</v>
      </c>
      <c r="P148" s="29"/>
      <c r="Q148" s="29"/>
      <c r="S148" s="22">
        <v>26</v>
      </c>
      <c r="T148" s="22"/>
      <c r="U148" s="30"/>
    </row>
    <row r="149" spans="1:21" ht="15.75">
      <c r="A149" s="23" t="s">
        <v>97</v>
      </c>
      <c r="B149" s="24"/>
      <c r="C149" s="25" t="s">
        <v>331</v>
      </c>
      <c r="D149" s="26" t="s">
        <v>332</v>
      </c>
      <c r="E149" s="26" t="s">
        <v>334</v>
      </c>
      <c r="F149" s="24"/>
      <c r="G149" s="24"/>
      <c r="H149" s="24"/>
      <c r="I149" s="24"/>
      <c r="J149" s="27">
        <v>3</v>
      </c>
      <c r="K149" s="29"/>
      <c r="L149" s="28">
        <v>2</v>
      </c>
      <c r="M149" s="29"/>
      <c r="N149" s="29"/>
      <c r="O149" s="29"/>
      <c r="P149" s="28" t="s">
        <v>319</v>
      </c>
      <c r="Q149" s="29"/>
      <c r="S149" s="22"/>
      <c r="T149" s="22">
        <v>26</v>
      </c>
      <c r="U149" s="30"/>
    </row>
    <row r="150" spans="1:21" ht="15.75">
      <c r="A150" s="23" t="s">
        <v>267</v>
      </c>
      <c r="B150" s="24"/>
      <c r="C150" s="25" t="s">
        <v>331</v>
      </c>
      <c r="D150" s="26" t="s">
        <v>332</v>
      </c>
      <c r="E150" s="26" t="s">
        <v>333</v>
      </c>
      <c r="F150" s="24"/>
      <c r="G150" s="24"/>
      <c r="H150" s="24"/>
      <c r="I150" s="24"/>
      <c r="J150" s="27">
        <v>3</v>
      </c>
      <c r="K150" s="28">
        <v>2</v>
      </c>
      <c r="L150" s="29"/>
      <c r="M150" s="29"/>
      <c r="N150" s="29"/>
      <c r="O150" s="28" t="s">
        <v>318</v>
      </c>
      <c r="P150" s="29"/>
      <c r="Q150" s="29"/>
      <c r="S150" s="22">
        <v>26</v>
      </c>
      <c r="T150" s="22"/>
      <c r="U150" s="30"/>
    </row>
    <row r="151" spans="1:21" ht="15.75">
      <c r="A151" s="23" t="s">
        <v>118</v>
      </c>
      <c r="B151" s="24"/>
      <c r="C151" s="25" t="s">
        <v>331</v>
      </c>
      <c r="D151" s="26" t="s">
        <v>332</v>
      </c>
      <c r="E151" s="26" t="s">
        <v>333</v>
      </c>
      <c r="F151" s="24"/>
      <c r="G151" s="24"/>
      <c r="H151" s="24"/>
      <c r="I151" s="24"/>
      <c r="J151" s="27">
        <v>3</v>
      </c>
      <c r="K151" s="28">
        <v>2</v>
      </c>
      <c r="L151" s="29"/>
      <c r="M151" s="29"/>
      <c r="N151" s="29"/>
      <c r="O151" s="28" t="s">
        <v>318</v>
      </c>
      <c r="P151" s="29"/>
      <c r="Q151" s="29"/>
      <c r="S151" s="22">
        <v>26</v>
      </c>
      <c r="T151" s="22"/>
      <c r="U151" s="30"/>
    </row>
    <row r="152" spans="1:21" ht="15.75">
      <c r="A152" s="23" t="s">
        <v>149</v>
      </c>
      <c r="B152" s="24"/>
      <c r="C152" s="25" t="s">
        <v>331</v>
      </c>
      <c r="D152" s="26" t="s">
        <v>332</v>
      </c>
      <c r="E152" s="26" t="s">
        <v>333</v>
      </c>
      <c r="F152" s="24"/>
      <c r="G152" s="24"/>
      <c r="H152" s="24"/>
      <c r="I152" s="24"/>
      <c r="J152" s="27">
        <v>3</v>
      </c>
      <c r="K152" s="28">
        <v>2</v>
      </c>
      <c r="L152" s="29"/>
      <c r="M152" s="29"/>
      <c r="N152" s="29"/>
      <c r="O152" s="28" t="s">
        <v>318</v>
      </c>
      <c r="P152" s="29"/>
      <c r="Q152" s="29"/>
      <c r="S152" s="22">
        <v>26</v>
      </c>
      <c r="T152" s="22"/>
      <c r="U152" s="30"/>
    </row>
    <row r="153" spans="1:21" ht="15.75">
      <c r="A153" s="23" t="s">
        <v>268</v>
      </c>
      <c r="B153" s="24"/>
      <c r="C153" s="25" t="s">
        <v>331</v>
      </c>
      <c r="D153" s="26" t="s">
        <v>332</v>
      </c>
      <c r="E153" s="26" t="s">
        <v>333</v>
      </c>
      <c r="F153" s="24"/>
      <c r="G153" s="24"/>
      <c r="H153" s="24"/>
      <c r="I153" s="24"/>
      <c r="J153" s="27">
        <v>4</v>
      </c>
      <c r="K153" s="28">
        <v>3</v>
      </c>
      <c r="L153" s="29"/>
      <c r="M153" s="29"/>
      <c r="N153" s="29"/>
      <c r="O153" s="28" t="s">
        <v>318</v>
      </c>
      <c r="P153" s="29"/>
      <c r="Q153" s="29"/>
      <c r="S153" s="22">
        <v>39</v>
      </c>
      <c r="T153" s="22"/>
      <c r="U153" s="30"/>
    </row>
    <row r="154" spans="1:21" ht="15.75">
      <c r="A154" s="23" t="s">
        <v>153</v>
      </c>
      <c r="B154" s="24"/>
      <c r="C154" s="25" t="s">
        <v>331</v>
      </c>
      <c r="D154" s="26" t="s">
        <v>332</v>
      </c>
      <c r="E154" s="26" t="s">
        <v>333</v>
      </c>
      <c r="F154" s="24"/>
      <c r="G154" s="24"/>
      <c r="H154" s="24"/>
      <c r="I154" s="24"/>
      <c r="J154" s="27">
        <v>3</v>
      </c>
      <c r="K154" s="28">
        <v>2</v>
      </c>
      <c r="L154" s="29"/>
      <c r="M154" s="29"/>
      <c r="N154" s="29"/>
      <c r="O154" s="28" t="s">
        <v>318</v>
      </c>
      <c r="P154" s="29"/>
      <c r="Q154" s="29"/>
      <c r="S154" s="22">
        <v>26</v>
      </c>
      <c r="T154" s="22"/>
      <c r="U154" s="30"/>
    </row>
    <row r="155" spans="1:21" ht="15.75">
      <c r="A155" s="23" t="s">
        <v>150</v>
      </c>
      <c r="B155" s="24"/>
      <c r="C155" s="25" t="s">
        <v>331</v>
      </c>
      <c r="D155" s="26" t="s">
        <v>332</v>
      </c>
      <c r="E155" s="26" t="s">
        <v>333</v>
      </c>
      <c r="F155" s="24"/>
      <c r="G155" s="24"/>
      <c r="H155" s="24"/>
      <c r="I155" s="24"/>
      <c r="J155" s="27">
        <v>3</v>
      </c>
      <c r="K155" s="28">
        <v>2</v>
      </c>
      <c r="L155" s="29"/>
      <c r="M155" s="29"/>
      <c r="N155" s="29"/>
      <c r="O155" s="28" t="s">
        <v>318</v>
      </c>
      <c r="P155" s="29"/>
      <c r="Q155" s="29"/>
      <c r="S155" s="22">
        <v>26</v>
      </c>
      <c r="T155" s="22"/>
      <c r="U155" s="30"/>
    </row>
    <row r="156" spans="1:21" ht="15.75">
      <c r="A156" s="23" t="s">
        <v>152</v>
      </c>
      <c r="B156" s="24"/>
      <c r="C156" s="25" t="s">
        <v>331</v>
      </c>
      <c r="D156" s="26" t="s">
        <v>332</v>
      </c>
      <c r="E156" s="26" t="s">
        <v>334</v>
      </c>
      <c r="F156" s="24"/>
      <c r="G156" s="24"/>
      <c r="H156" s="24"/>
      <c r="I156" s="24"/>
      <c r="J156" s="27">
        <v>3</v>
      </c>
      <c r="K156" s="29"/>
      <c r="L156" s="28">
        <v>2</v>
      </c>
      <c r="M156" s="29"/>
      <c r="N156" s="29"/>
      <c r="O156" s="29"/>
      <c r="P156" s="28" t="s">
        <v>319</v>
      </c>
      <c r="Q156" s="29"/>
      <c r="S156" s="22"/>
      <c r="T156" s="22">
        <v>26</v>
      </c>
      <c r="U156" s="30"/>
    </row>
    <row r="157" spans="1:21" ht="15.75">
      <c r="A157" s="23" t="s">
        <v>154</v>
      </c>
      <c r="B157" s="24"/>
      <c r="C157" s="25" t="s">
        <v>331</v>
      </c>
      <c r="D157" s="26" t="s">
        <v>332</v>
      </c>
      <c r="E157" s="26" t="s">
        <v>333</v>
      </c>
      <c r="F157" s="24"/>
      <c r="G157" s="24"/>
      <c r="H157" s="24"/>
      <c r="I157" s="24"/>
      <c r="J157" s="27">
        <v>3</v>
      </c>
      <c r="K157" s="28">
        <v>2</v>
      </c>
      <c r="L157" s="29"/>
      <c r="M157" s="29"/>
      <c r="N157" s="29"/>
      <c r="O157" s="28" t="s">
        <v>318</v>
      </c>
      <c r="P157" s="29"/>
      <c r="Q157" s="29"/>
      <c r="S157" s="22">
        <v>26</v>
      </c>
      <c r="T157" s="22"/>
      <c r="U157" s="30"/>
    </row>
    <row r="158" spans="1:21" ht="15.75">
      <c r="A158" s="23" t="s">
        <v>156</v>
      </c>
      <c r="B158" s="24"/>
      <c r="C158" s="25" t="s">
        <v>331</v>
      </c>
      <c r="D158" s="26" t="s">
        <v>332</v>
      </c>
      <c r="E158" s="26" t="s">
        <v>334</v>
      </c>
      <c r="F158" s="24"/>
      <c r="G158" s="24"/>
      <c r="H158" s="24"/>
      <c r="I158" s="24"/>
      <c r="J158" s="27">
        <v>3</v>
      </c>
      <c r="K158" s="29"/>
      <c r="L158" s="28">
        <v>2</v>
      </c>
      <c r="M158" s="29"/>
      <c r="N158" s="29"/>
      <c r="O158" s="29"/>
      <c r="P158" s="28" t="s">
        <v>319</v>
      </c>
      <c r="Q158" s="29"/>
      <c r="S158" s="22"/>
      <c r="T158" s="22">
        <v>26</v>
      </c>
      <c r="U158" s="30"/>
    </row>
    <row r="159" spans="1:21" ht="15.75">
      <c r="A159" s="23" t="s">
        <v>157</v>
      </c>
      <c r="B159" s="24"/>
      <c r="C159" s="25" t="s">
        <v>331</v>
      </c>
      <c r="D159" s="26" t="s">
        <v>332</v>
      </c>
      <c r="E159" s="26" t="s">
        <v>333</v>
      </c>
      <c r="F159" s="24"/>
      <c r="G159" s="24"/>
      <c r="H159" s="24"/>
      <c r="I159" s="24"/>
      <c r="J159" s="27">
        <v>3</v>
      </c>
      <c r="K159" s="28">
        <v>2</v>
      </c>
      <c r="L159" s="29"/>
      <c r="M159" s="29"/>
      <c r="N159" s="29"/>
      <c r="O159" s="28" t="s">
        <v>318</v>
      </c>
      <c r="P159" s="29"/>
      <c r="Q159" s="29"/>
      <c r="S159" s="22">
        <v>26</v>
      </c>
      <c r="T159" s="22"/>
      <c r="U159" s="30"/>
    </row>
    <row r="160" spans="1:21" ht="15.75">
      <c r="A160" s="23" t="s">
        <v>158</v>
      </c>
      <c r="B160" s="24"/>
      <c r="C160" s="25" t="s">
        <v>331</v>
      </c>
      <c r="D160" s="26" t="s">
        <v>332</v>
      </c>
      <c r="E160" s="26" t="s">
        <v>334</v>
      </c>
      <c r="F160" s="24"/>
      <c r="G160" s="24"/>
      <c r="H160" s="24"/>
      <c r="I160" s="24"/>
      <c r="J160" s="27">
        <v>2</v>
      </c>
      <c r="K160" s="29"/>
      <c r="L160" s="28">
        <v>1</v>
      </c>
      <c r="M160" s="29"/>
      <c r="N160" s="29"/>
      <c r="O160" s="29"/>
      <c r="P160" s="28" t="s">
        <v>319</v>
      </c>
      <c r="Q160" s="29"/>
      <c r="S160" s="22"/>
      <c r="T160" s="22">
        <v>13</v>
      </c>
      <c r="U160" s="30"/>
    </row>
    <row r="161" spans="1:21" ht="15.75">
      <c r="A161" s="23" t="s">
        <v>159</v>
      </c>
      <c r="B161" s="24"/>
      <c r="C161" s="25" t="s">
        <v>331</v>
      </c>
      <c r="D161" s="26" t="s">
        <v>332</v>
      </c>
      <c r="E161" s="26" t="s">
        <v>333</v>
      </c>
      <c r="F161" s="24"/>
      <c r="G161" s="24"/>
      <c r="H161" s="24"/>
      <c r="I161" s="24"/>
      <c r="J161" s="27">
        <v>3</v>
      </c>
      <c r="K161" s="28">
        <v>2</v>
      </c>
      <c r="L161" s="29"/>
      <c r="M161" s="29"/>
      <c r="N161" s="29"/>
      <c r="O161" s="28" t="s">
        <v>318</v>
      </c>
      <c r="P161" s="29"/>
      <c r="Q161" s="29"/>
      <c r="S161" s="22">
        <v>26</v>
      </c>
      <c r="T161" s="22"/>
      <c r="U161" s="30"/>
    </row>
    <row r="162" spans="1:21" ht="15.75">
      <c r="A162" s="23" t="s">
        <v>162</v>
      </c>
      <c r="B162" s="24"/>
      <c r="C162" s="25" t="s">
        <v>331</v>
      </c>
      <c r="D162" s="26" t="s">
        <v>332</v>
      </c>
      <c r="E162" s="26" t="s">
        <v>334</v>
      </c>
      <c r="F162" s="24"/>
      <c r="G162" s="24"/>
      <c r="H162" s="24"/>
      <c r="I162" s="24"/>
      <c r="J162" s="27">
        <v>3</v>
      </c>
      <c r="K162" s="29"/>
      <c r="L162" s="28">
        <v>2</v>
      </c>
      <c r="M162" s="29"/>
      <c r="N162" s="29"/>
      <c r="O162" s="29"/>
      <c r="P162" s="28" t="s">
        <v>319</v>
      </c>
      <c r="Q162" s="29"/>
      <c r="S162" s="22"/>
      <c r="T162" s="22">
        <v>26</v>
      </c>
      <c r="U162" s="30"/>
    </row>
    <row r="163" spans="1:21" ht="15.75">
      <c r="A163" s="23" t="s">
        <v>269</v>
      </c>
      <c r="B163" s="24"/>
      <c r="C163" s="25" t="s">
        <v>331</v>
      </c>
      <c r="D163" s="26" t="s">
        <v>332</v>
      </c>
      <c r="E163" s="26" t="s">
        <v>334</v>
      </c>
      <c r="F163" s="24"/>
      <c r="G163" s="24"/>
      <c r="H163" s="24"/>
      <c r="I163" s="24"/>
      <c r="J163" s="27">
        <v>3</v>
      </c>
      <c r="K163" s="29"/>
      <c r="L163" s="28">
        <v>2</v>
      </c>
      <c r="M163" s="29"/>
      <c r="N163" s="29"/>
      <c r="O163" s="29"/>
      <c r="P163" s="28" t="s">
        <v>319</v>
      </c>
      <c r="Q163" s="29"/>
      <c r="S163" s="22"/>
      <c r="T163" s="22">
        <v>26</v>
      </c>
      <c r="U163" s="30"/>
    </row>
    <row r="164" spans="1:21" ht="15.75">
      <c r="A164" s="23" t="s">
        <v>44</v>
      </c>
      <c r="B164" s="24"/>
      <c r="C164" s="25" t="s">
        <v>331</v>
      </c>
      <c r="D164" s="26" t="s">
        <v>332</v>
      </c>
      <c r="E164" s="26" t="s">
        <v>333</v>
      </c>
      <c r="F164" s="24"/>
      <c r="G164" s="24"/>
      <c r="H164" s="24"/>
      <c r="I164" s="24"/>
      <c r="J164" s="27">
        <v>2</v>
      </c>
      <c r="K164" s="28">
        <v>2</v>
      </c>
      <c r="L164" s="29"/>
      <c r="M164" s="29"/>
      <c r="N164" s="29"/>
      <c r="O164" s="28" t="s">
        <v>318</v>
      </c>
      <c r="P164" s="29"/>
      <c r="Q164" s="29"/>
      <c r="S164" s="22">
        <v>26</v>
      </c>
      <c r="T164" s="22"/>
      <c r="U164" s="30"/>
    </row>
    <row r="165" spans="1:21" ht="15.75">
      <c r="A165" s="23" t="s">
        <v>46</v>
      </c>
      <c r="B165" s="24"/>
      <c r="C165" s="25" t="s">
        <v>331</v>
      </c>
      <c r="D165" s="26" t="s">
        <v>332</v>
      </c>
      <c r="E165" s="26" t="s">
        <v>334</v>
      </c>
      <c r="F165" s="24"/>
      <c r="G165" s="24"/>
      <c r="H165" s="24"/>
      <c r="I165" s="24"/>
      <c r="J165" s="27">
        <v>3</v>
      </c>
      <c r="K165" s="29"/>
      <c r="L165" s="28">
        <v>2</v>
      </c>
      <c r="M165" s="29"/>
      <c r="N165" s="29"/>
      <c r="O165" s="29"/>
      <c r="P165" s="28" t="s">
        <v>319</v>
      </c>
      <c r="Q165" s="29"/>
      <c r="S165" s="22"/>
      <c r="T165" s="22">
        <v>26</v>
      </c>
      <c r="U165" s="30"/>
    </row>
    <row r="166" spans="1:21" ht="15.75">
      <c r="A166" s="23" t="s">
        <v>251</v>
      </c>
      <c r="B166" s="24"/>
      <c r="C166" s="25" t="s">
        <v>331</v>
      </c>
      <c r="D166" s="26" t="s">
        <v>332</v>
      </c>
      <c r="E166" s="26" t="s">
        <v>333</v>
      </c>
      <c r="F166" s="24"/>
      <c r="G166" s="24"/>
      <c r="H166" s="24"/>
      <c r="I166" s="24"/>
      <c r="J166" s="27">
        <v>3</v>
      </c>
      <c r="K166" s="28">
        <v>2</v>
      </c>
      <c r="L166" s="29"/>
      <c r="M166" s="29"/>
      <c r="N166" s="29"/>
      <c r="O166" s="28" t="s">
        <v>318</v>
      </c>
      <c r="P166" s="29"/>
      <c r="Q166" s="29"/>
      <c r="S166" s="22">
        <v>26</v>
      </c>
      <c r="T166" s="22"/>
      <c r="U166" s="30"/>
    </row>
    <row r="167" spans="1:21" ht="15.75">
      <c r="A167" s="23" t="s">
        <v>270</v>
      </c>
      <c r="B167" s="24"/>
      <c r="C167" s="25" t="s">
        <v>331</v>
      </c>
      <c r="D167" s="26" t="s">
        <v>332</v>
      </c>
      <c r="E167" s="26" t="s">
        <v>334</v>
      </c>
      <c r="F167" s="24"/>
      <c r="G167" s="24"/>
      <c r="H167" s="24"/>
      <c r="I167" s="24"/>
      <c r="J167" s="27">
        <v>3</v>
      </c>
      <c r="K167" s="29"/>
      <c r="L167" s="28">
        <v>2</v>
      </c>
      <c r="M167" s="29"/>
      <c r="N167" s="29"/>
      <c r="O167" s="29"/>
      <c r="P167" s="28" t="s">
        <v>319</v>
      </c>
      <c r="Q167" s="29"/>
      <c r="S167" s="22"/>
      <c r="T167" s="22">
        <v>26</v>
      </c>
      <c r="U167" s="30"/>
    </row>
    <row r="168" spans="1:21" ht="15.75">
      <c r="A168" s="23" t="s">
        <v>61</v>
      </c>
      <c r="B168" s="24"/>
      <c r="C168" s="25" t="s">
        <v>331</v>
      </c>
      <c r="D168" s="26" t="s">
        <v>332</v>
      </c>
      <c r="E168" s="26" t="s">
        <v>333</v>
      </c>
      <c r="F168" s="24"/>
      <c r="G168" s="24"/>
      <c r="H168" s="24"/>
      <c r="I168" s="24"/>
      <c r="J168" s="27">
        <v>3</v>
      </c>
      <c r="K168" s="28">
        <v>2</v>
      </c>
      <c r="L168" s="29"/>
      <c r="M168" s="29"/>
      <c r="N168" s="29"/>
      <c r="O168" s="28" t="s">
        <v>318</v>
      </c>
      <c r="P168" s="29"/>
      <c r="Q168" s="29"/>
      <c r="S168" s="22">
        <v>26</v>
      </c>
      <c r="T168" s="22"/>
      <c r="U168" s="30"/>
    </row>
    <row r="169" spans="1:21" ht="15.75">
      <c r="A169" s="23" t="s">
        <v>63</v>
      </c>
      <c r="B169" s="24"/>
      <c r="C169" s="25" t="s">
        <v>331</v>
      </c>
      <c r="D169" s="26" t="s">
        <v>332</v>
      </c>
      <c r="E169" s="26" t="s">
        <v>334</v>
      </c>
      <c r="F169" s="24"/>
      <c r="G169" s="24"/>
      <c r="H169" s="24"/>
      <c r="I169" s="24"/>
      <c r="J169" s="27">
        <v>3</v>
      </c>
      <c r="K169" s="29"/>
      <c r="L169" s="28">
        <v>2</v>
      </c>
      <c r="M169" s="29"/>
      <c r="N169" s="29"/>
      <c r="O169" s="29"/>
      <c r="P169" s="28" t="s">
        <v>319</v>
      </c>
      <c r="Q169" s="29"/>
      <c r="S169" s="22"/>
      <c r="T169" s="22">
        <v>26</v>
      </c>
      <c r="U169" s="30"/>
    </row>
    <row r="170" spans="1:21" ht="15.75">
      <c r="A170" s="23" t="s">
        <v>210</v>
      </c>
      <c r="B170" s="24"/>
      <c r="C170" s="25" t="s">
        <v>331</v>
      </c>
      <c r="D170" s="26" t="s">
        <v>332</v>
      </c>
      <c r="E170" s="26" t="s">
        <v>333</v>
      </c>
      <c r="F170" s="24"/>
      <c r="G170" s="24"/>
      <c r="H170" s="24"/>
      <c r="I170" s="24"/>
      <c r="J170" s="27">
        <v>3</v>
      </c>
      <c r="K170" s="28">
        <v>2</v>
      </c>
      <c r="L170" s="29"/>
      <c r="M170" s="29"/>
      <c r="N170" s="29"/>
      <c r="O170" s="28" t="s">
        <v>318</v>
      </c>
      <c r="P170" s="29"/>
      <c r="Q170" s="29"/>
      <c r="S170" s="22">
        <v>26</v>
      </c>
      <c r="T170" s="22"/>
      <c r="U170" s="30"/>
    </row>
    <row r="171" spans="1:21" ht="15.75">
      <c r="A171" s="23" t="s">
        <v>211</v>
      </c>
      <c r="B171" s="24"/>
      <c r="C171" s="25" t="s">
        <v>331</v>
      </c>
      <c r="D171" s="26" t="s">
        <v>332</v>
      </c>
      <c r="E171" s="26" t="s">
        <v>333</v>
      </c>
      <c r="F171" s="24"/>
      <c r="G171" s="24"/>
      <c r="H171" s="24"/>
      <c r="I171" s="24"/>
      <c r="J171" s="27">
        <v>3</v>
      </c>
      <c r="K171" s="28">
        <v>2</v>
      </c>
      <c r="L171" s="29"/>
      <c r="M171" s="29"/>
      <c r="N171" s="29"/>
      <c r="O171" s="28" t="s">
        <v>318</v>
      </c>
      <c r="P171" s="29"/>
      <c r="Q171" s="29"/>
      <c r="S171" s="22">
        <v>26</v>
      </c>
      <c r="T171" s="22"/>
      <c r="U171" s="30"/>
    </row>
    <row r="172" spans="1:21" ht="15.75">
      <c r="A172" s="23" t="s">
        <v>272</v>
      </c>
      <c r="B172" s="24"/>
      <c r="C172" s="25" t="s">
        <v>331</v>
      </c>
      <c r="D172" s="26" t="s">
        <v>332</v>
      </c>
      <c r="E172" s="26" t="s">
        <v>333</v>
      </c>
      <c r="F172" s="24"/>
      <c r="G172" s="24"/>
      <c r="H172" s="24"/>
      <c r="I172" s="24"/>
      <c r="J172" s="27">
        <v>3</v>
      </c>
      <c r="K172" s="28">
        <v>2</v>
      </c>
      <c r="L172" s="29"/>
      <c r="M172" s="29"/>
      <c r="N172" s="29"/>
      <c r="O172" s="28" t="s">
        <v>318</v>
      </c>
      <c r="P172" s="29"/>
      <c r="Q172" s="29"/>
      <c r="S172" s="22">
        <v>26</v>
      </c>
      <c r="T172" s="22"/>
      <c r="U172" s="30"/>
    </row>
    <row r="173" spans="1:21" ht="15.75">
      <c r="A173" s="23" t="s">
        <v>163</v>
      </c>
      <c r="B173" s="24"/>
      <c r="C173" s="25" t="s">
        <v>331</v>
      </c>
      <c r="D173" s="26" t="s">
        <v>332</v>
      </c>
      <c r="E173" s="26" t="s">
        <v>333</v>
      </c>
      <c r="F173" s="24"/>
      <c r="G173" s="24"/>
      <c r="H173" s="24"/>
      <c r="I173" s="24"/>
      <c r="J173" s="27">
        <v>3</v>
      </c>
      <c r="K173" s="28">
        <v>2</v>
      </c>
      <c r="L173" s="29"/>
      <c r="M173" s="29"/>
      <c r="N173" s="29"/>
      <c r="O173" s="28" t="s">
        <v>318</v>
      </c>
      <c r="P173" s="29"/>
      <c r="Q173" s="29"/>
      <c r="S173" s="22">
        <v>26</v>
      </c>
      <c r="T173" s="22"/>
      <c r="U173" s="30"/>
    </row>
    <row r="174" spans="1:21" ht="15.75">
      <c r="A174" s="23" t="s">
        <v>186</v>
      </c>
      <c r="B174" s="24"/>
      <c r="C174" s="25" t="s">
        <v>331</v>
      </c>
      <c r="D174" s="26" t="s">
        <v>332</v>
      </c>
      <c r="E174" s="26" t="s">
        <v>333</v>
      </c>
      <c r="F174" s="24"/>
      <c r="G174" s="24"/>
      <c r="H174" s="24"/>
      <c r="I174" s="24"/>
      <c r="J174" s="27">
        <v>3</v>
      </c>
      <c r="K174" s="28">
        <v>2</v>
      </c>
      <c r="L174" s="29"/>
      <c r="M174" s="29"/>
      <c r="N174" s="29"/>
      <c r="O174" s="28" t="s">
        <v>318</v>
      </c>
      <c r="P174" s="29"/>
      <c r="Q174" s="29"/>
      <c r="S174" s="22">
        <v>26</v>
      </c>
      <c r="T174" s="22"/>
      <c r="U174" s="30"/>
    </row>
    <row r="175" spans="1:21" ht="15.75">
      <c r="A175" s="23" t="s">
        <v>187</v>
      </c>
      <c r="B175" s="24"/>
      <c r="C175" s="25" t="s">
        <v>331</v>
      </c>
      <c r="D175" s="26" t="s">
        <v>332</v>
      </c>
      <c r="E175" s="26" t="s">
        <v>334</v>
      </c>
      <c r="F175" s="24"/>
      <c r="G175" s="24"/>
      <c r="H175" s="24"/>
      <c r="I175" s="24"/>
      <c r="J175" s="27">
        <v>2</v>
      </c>
      <c r="K175" s="29"/>
      <c r="L175" s="28">
        <v>1</v>
      </c>
      <c r="M175" s="29"/>
      <c r="N175" s="29"/>
      <c r="O175" s="29"/>
      <c r="P175" s="28" t="s">
        <v>319</v>
      </c>
      <c r="Q175" s="29"/>
      <c r="S175" s="22"/>
      <c r="T175" s="22">
        <v>13</v>
      </c>
      <c r="U175" s="30"/>
    </row>
    <row r="176" spans="1:21" ht="15.75">
      <c r="A176" s="31" t="s">
        <v>188</v>
      </c>
      <c r="B176" s="24"/>
      <c r="C176" s="25" t="s">
        <v>331</v>
      </c>
      <c r="D176" s="26" t="s">
        <v>332</v>
      </c>
      <c r="E176" s="26" t="s">
        <v>333</v>
      </c>
      <c r="F176" s="24"/>
      <c r="G176" s="24"/>
      <c r="H176" s="24"/>
      <c r="I176" s="24"/>
      <c r="J176" s="27">
        <v>3</v>
      </c>
      <c r="K176" s="28">
        <v>2</v>
      </c>
      <c r="L176" s="29"/>
      <c r="M176" s="29"/>
      <c r="N176" s="29"/>
      <c r="O176" s="28" t="s">
        <v>318</v>
      </c>
      <c r="P176" s="29"/>
      <c r="Q176" s="29"/>
      <c r="S176" s="22">
        <v>26</v>
      </c>
      <c r="T176" s="22"/>
      <c r="U176" s="30"/>
    </row>
    <row r="177" spans="1:21" ht="15.75">
      <c r="A177" s="31" t="s">
        <v>188</v>
      </c>
      <c r="B177" s="24"/>
      <c r="C177" s="25" t="s">
        <v>331</v>
      </c>
      <c r="D177" s="26" t="s">
        <v>332</v>
      </c>
      <c r="E177" s="26" t="s">
        <v>334</v>
      </c>
      <c r="F177" s="24"/>
      <c r="G177" s="24"/>
      <c r="H177" s="24"/>
      <c r="I177" s="24"/>
      <c r="J177" s="27">
        <v>2</v>
      </c>
      <c r="K177" s="29"/>
      <c r="L177" s="28">
        <v>1</v>
      </c>
      <c r="M177" s="29"/>
      <c r="N177" s="29"/>
      <c r="O177" s="29"/>
      <c r="P177" s="28" t="s">
        <v>319</v>
      </c>
      <c r="Q177" s="29"/>
      <c r="S177" s="22"/>
      <c r="T177" s="22">
        <v>13</v>
      </c>
      <c r="U177" s="30"/>
    </row>
    <row r="178" spans="1:21" ht="15.75">
      <c r="A178" s="23" t="s">
        <v>57</v>
      </c>
      <c r="B178" s="24"/>
      <c r="C178" s="25" t="s">
        <v>331</v>
      </c>
      <c r="D178" s="26" t="s">
        <v>332</v>
      </c>
      <c r="E178" s="26" t="s">
        <v>333</v>
      </c>
      <c r="F178" s="24"/>
      <c r="G178" s="24"/>
      <c r="H178" s="24"/>
      <c r="I178" s="24"/>
      <c r="J178" s="27">
        <v>3</v>
      </c>
      <c r="K178" s="28">
        <v>2</v>
      </c>
      <c r="L178" s="29"/>
      <c r="M178" s="29"/>
      <c r="N178" s="29"/>
      <c r="O178" s="28" t="s">
        <v>318</v>
      </c>
      <c r="P178" s="29"/>
      <c r="Q178" s="29"/>
      <c r="S178" s="22">
        <v>26</v>
      </c>
      <c r="T178" s="22"/>
      <c r="U178" s="30"/>
    </row>
    <row r="179" spans="1:21" ht="15.75">
      <c r="A179" s="23" t="s">
        <v>58</v>
      </c>
      <c r="B179" s="24"/>
      <c r="C179" s="25" t="s">
        <v>331</v>
      </c>
      <c r="D179" s="26" t="s">
        <v>332</v>
      </c>
      <c r="E179" s="26" t="s">
        <v>334</v>
      </c>
      <c r="F179" s="24"/>
      <c r="G179" s="24"/>
      <c r="H179" s="24"/>
      <c r="I179" s="24"/>
      <c r="J179" s="27">
        <v>3</v>
      </c>
      <c r="K179" s="29"/>
      <c r="L179" s="28">
        <v>2</v>
      </c>
      <c r="M179" s="29"/>
      <c r="N179" s="29"/>
      <c r="O179" s="29"/>
      <c r="P179" s="28" t="s">
        <v>319</v>
      </c>
      <c r="Q179" s="29"/>
      <c r="S179" s="22"/>
      <c r="T179" s="22">
        <v>26</v>
      </c>
      <c r="U179" s="30"/>
    </row>
    <row r="180" spans="1:21" ht="15.75">
      <c r="A180" s="23" t="s">
        <v>164</v>
      </c>
      <c r="B180" s="24"/>
      <c r="C180" s="25" t="s">
        <v>331</v>
      </c>
      <c r="D180" s="26" t="s">
        <v>332</v>
      </c>
      <c r="E180" s="26" t="s">
        <v>333</v>
      </c>
      <c r="F180" s="24"/>
      <c r="G180" s="24"/>
      <c r="H180" s="24"/>
      <c r="I180" s="24"/>
      <c r="J180" s="27">
        <v>3</v>
      </c>
      <c r="K180" s="28">
        <v>2</v>
      </c>
      <c r="L180" s="29"/>
      <c r="M180" s="29"/>
      <c r="N180" s="29"/>
      <c r="O180" s="28" t="s">
        <v>318</v>
      </c>
      <c r="P180" s="29"/>
      <c r="Q180" s="29"/>
      <c r="S180" s="22"/>
      <c r="T180" s="22"/>
      <c r="U180" s="30"/>
    </row>
    <row r="181" spans="1:21" ht="15.75">
      <c r="A181" s="23" t="s">
        <v>212</v>
      </c>
      <c r="B181" s="24"/>
      <c r="C181" s="25" t="s">
        <v>331</v>
      </c>
      <c r="D181" s="26" t="s">
        <v>332</v>
      </c>
      <c r="E181" s="26" t="s">
        <v>333</v>
      </c>
      <c r="F181" s="24"/>
      <c r="G181" s="24"/>
      <c r="H181" s="24"/>
      <c r="I181" s="24"/>
      <c r="J181" s="32">
        <v>3</v>
      </c>
      <c r="K181" s="28">
        <v>2</v>
      </c>
      <c r="L181" s="29"/>
      <c r="M181" s="29"/>
      <c r="N181" s="29"/>
      <c r="O181" s="28" t="s">
        <v>318</v>
      </c>
      <c r="P181" s="29"/>
      <c r="Q181" s="29"/>
      <c r="S181" s="22">
        <v>26</v>
      </c>
      <c r="T181" s="22"/>
      <c r="U181" s="30"/>
    </row>
    <row r="182" spans="1:21" ht="15.75">
      <c r="A182" s="23" t="s">
        <v>213</v>
      </c>
      <c r="B182" s="24"/>
      <c r="C182" s="25" t="s">
        <v>331</v>
      </c>
      <c r="D182" s="26" t="s">
        <v>332</v>
      </c>
      <c r="E182" s="26" t="s">
        <v>333</v>
      </c>
      <c r="F182" s="24"/>
      <c r="G182" s="24"/>
      <c r="H182" s="24"/>
      <c r="I182" s="24"/>
      <c r="J182" s="32">
        <v>3</v>
      </c>
      <c r="K182" s="28">
        <v>2</v>
      </c>
      <c r="L182" s="29"/>
      <c r="M182" s="29"/>
      <c r="N182" s="29"/>
      <c r="O182" s="28" t="s">
        <v>318</v>
      </c>
      <c r="P182" s="29"/>
      <c r="Q182" s="29"/>
      <c r="S182" s="22">
        <v>26</v>
      </c>
      <c r="T182" s="22"/>
      <c r="U182" s="30"/>
    </row>
    <row r="183" spans="1:21" ht="15.75">
      <c r="A183" s="23" t="s">
        <v>214</v>
      </c>
      <c r="B183" s="24"/>
      <c r="C183" s="25" t="s">
        <v>331</v>
      </c>
      <c r="D183" s="26" t="s">
        <v>332</v>
      </c>
      <c r="E183" s="26" t="s">
        <v>334</v>
      </c>
      <c r="F183" s="24"/>
      <c r="G183" s="24"/>
      <c r="H183" s="24"/>
      <c r="I183" s="24"/>
      <c r="J183" s="27">
        <v>3</v>
      </c>
      <c r="K183" s="29"/>
      <c r="L183" s="28">
        <v>2</v>
      </c>
      <c r="M183" s="29"/>
      <c r="N183" s="29"/>
      <c r="O183" s="29"/>
      <c r="P183" s="28" t="s">
        <v>319</v>
      </c>
      <c r="Q183" s="29"/>
      <c r="S183" s="22"/>
      <c r="T183" s="22">
        <v>26</v>
      </c>
      <c r="U183" s="30"/>
    </row>
    <row r="184" spans="1:21" ht="15.75">
      <c r="A184" s="23" t="s">
        <v>215</v>
      </c>
      <c r="B184" s="24"/>
      <c r="C184" s="25" t="s">
        <v>331</v>
      </c>
      <c r="D184" s="26" t="s">
        <v>332</v>
      </c>
      <c r="E184" s="26" t="s">
        <v>333</v>
      </c>
      <c r="F184" s="24"/>
      <c r="G184" s="24"/>
      <c r="H184" s="24"/>
      <c r="I184" s="24"/>
      <c r="J184" s="27">
        <v>4</v>
      </c>
      <c r="K184" s="28">
        <v>3</v>
      </c>
      <c r="L184" s="29"/>
      <c r="M184" s="29"/>
      <c r="N184" s="29"/>
      <c r="O184" s="28" t="s">
        <v>318</v>
      </c>
      <c r="P184" s="29"/>
      <c r="Q184" s="29"/>
      <c r="S184" s="22">
        <v>39</v>
      </c>
      <c r="T184" s="22"/>
      <c r="U184" s="30"/>
    </row>
    <row r="185" spans="1:21" ht="15.75">
      <c r="A185" s="23" t="s">
        <v>216</v>
      </c>
      <c r="B185" s="24"/>
      <c r="C185" s="25" t="s">
        <v>331</v>
      </c>
      <c r="D185" s="26" t="s">
        <v>332</v>
      </c>
      <c r="E185" s="26" t="s">
        <v>333</v>
      </c>
      <c r="F185" s="24"/>
      <c r="G185" s="24"/>
      <c r="H185" s="24"/>
      <c r="I185" s="24"/>
      <c r="J185" s="27">
        <v>3</v>
      </c>
      <c r="K185" s="28">
        <v>2</v>
      </c>
      <c r="L185" s="29"/>
      <c r="M185" s="29"/>
      <c r="N185" s="29"/>
      <c r="O185" s="28" t="s">
        <v>318</v>
      </c>
      <c r="P185" s="29"/>
      <c r="Q185" s="29"/>
      <c r="S185" s="22">
        <v>26</v>
      </c>
      <c r="T185" s="22"/>
      <c r="U185" s="30"/>
    </row>
    <row r="186" spans="1:21" ht="15.75">
      <c r="A186" s="23" t="s">
        <v>84</v>
      </c>
      <c r="B186" s="24"/>
      <c r="C186" s="25" t="s">
        <v>331</v>
      </c>
      <c r="D186" s="26" t="s">
        <v>332</v>
      </c>
      <c r="E186" s="26" t="s">
        <v>334</v>
      </c>
      <c r="F186" s="24"/>
      <c r="G186" s="24"/>
      <c r="H186" s="24"/>
      <c r="I186" s="24"/>
      <c r="J186" s="27">
        <v>3</v>
      </c>
      <c r="K186" s="29"/>
      <c r="L186" s="28">
        <v>2</v>
      </c>
      <c r="M186" s="29"/>
      <c r="N186" s="29"/>
      <c r="O186" s="29"/>
      <c r="P186" s="28" t="s">
        <v>319</v>
      </c>
      <c r="Q186" s="29"/>
      <c r="S186" s="22"/>
      <c r="T186" s="22">
        <v>26</v>
      </c>
      <c r="U186" s="30"/>
    </row>
    <row r="187" spans="1:21" ht="15.75">
      <c r="A187" s="23" t="s">
        <v>217</v>
      </c>
      <c r="B187" s="24"/>
      <c r="C187" s="25" t="s">
        <v>331</v>
      </c>
      <c r="D187" s="26" t="s">
        <v>332</v>
      </c>
      <c r="E187" s="26" t="s">
        <v>334</v>
      </c>
      <c r="F187" s="24"/>
      <c r="G187" s="24"/>
      <c r="H187" s="24"/>
      <c r="I187" s="24"/>
      <c r="J187" s="27">
        <v>3</v>
      </c>
      <c r="K187" s="29"/>
      <c r="L187" s="28">
        <v>2</v>
      </c>
      <c r="M187" s="29"/>
      <c r="N187" s="29"/>
      <c r="O187" s="29"/>
      <c r="P187" s="28" t="s">
        <v>319</v>
      </c>
      <c r="Q187" s="29"/>
      <c r="S187" s="22"/>
      <c r="T187" s="22">
        <v>26</v>
      </c>
      <c r="U187" s="30"/>
    </row>
    <row r="188" spans="1:21" ht="15.75">
      <c r="A188" s="23" t="s">
        <v>189</v>
      </c>
      <c r="B188" s="24"/>
      <c r="C188" s="25" t="s">
        <v>331</v>
      </c>
      <c r="D188" s="26" t="s">
        <v>332</v>
      </c>
      <c r="E188" s="26" t="s">
        <v>333</v>
      </c>
      <c r="F188" s="24"/>
      <c r="G188" s="24"/>
      <c r="H188" s="24"/>
      <c r="I188" s="24"/>
      <c r="J188" s="27">
        <v>3</v>
      </c>
      <c r="K188" s="28">
        <v>2</v>
      </c>
      <c r="L188" s="29"/>
      <c r="M188" s="29"/>
      <c r="N188" s="29"/>
      <c r="O188" s="28" t="s">
        <v>318</v>
      </c>
      <c r="P188" s="29"/>
      <c r="Q188" s="29"/>
      <c r="S188" s="22">
        <v>26</v>
      </c>
      <c r="T188" s="22"/>
      <c r="U188" s="30"/>
    </row>
    <row r="189" spans="1:21" ht="15.75">
      <c r="A189" s="23" t="s">
        <v>190</v>
      </c>
      <c r="B189" s="24"/>
      <c r="C189" s="25" t="s">
        <v>331</v>
      </c>
      <c r="D189" s="26" t="s">
        <v>332</v>
      </c>
      <c r="E189" s="26" t="s">
        <v>334</v>
      </c>
      <c r="F189" s="24"/>
      <c r="G189" s="24"/>
      <c r="H189" s="24"/>
      <c r="I189" s="24"/>
      <c r="J189" s="27">
        <v>2</v>
      </c>
      <c r="K189" s="29"/>
      <c r="L189" s="28">
        <v>1</v>
      </c>
      <c r="M189" s="29"/>
      <c r="N189" s="29"/>
      <c r="O189" s="29"/>
      <c r="P189" s="28" t="s">
        <v>319</v>
      </c>
      <c r="Q189" s="29"/>
      <c r="S189" s="22"/>
      <c r="T189" s="22">
        <v>13</v>
      </c>
      <c r="U189" s="30"/>
    </row>
    <row r="190" spans="1:21" ht="15.75">
      <c r="A190" s="23" t="s">
        <v>68</v>
      </c>
      <c r="B190" s="24"/>
      <c r="C190" s="25" t="s">
        <v>331</v>
      </c>
      <c r="D190" s="26" t="s">
        <v>332</v>
      </c>
      <c r="E190" s="26" t="s">
        <v>333</v>
      </c>
      <c r="F190" s="24"/>
      <c r="G190" s="24"/>
      <c r="H190" s="24"/>
      <c r="I190" s="24"/>
      <c r="J190" s="27">
        <v>3</v>
      </c>
      <c r="K190" s="28">
        <v>2</v>
      </c>
      <c r="L190" s="29"/>
      <c r="M190" s="29"/>
      <c r="N190" s="29"/>
      <c r="O190" s="28" t="s">
        <v>318</v>
      </c>
      <c r="P190" s="29"/>
      <c r="Q190" s="29"/>
      <c r="S190" s="22">
        <v>26</v>
      </c>
      <c r="T190" s="22"/>
      <c r="U190" s="30"/>
    </row>
    <row r="191" spans="1:21" ht="15.75">
      <c r="A191" s="23" t="s">
        <v>191</v>
      </c>
      <c r="B191" s="24"/>
      <c r="C191" s="25" t="s">
        <v>331</v>
      </c>
      <c r="D191" s="26" t="s">
        <v>332</v>
      </c>
      <c r="E191" s="26" t="s">
        <v>333</v>
      </c>
      <c r="F191" s="24"/>
      <c r="G191" s="24"/>
      <c r="H191" s="24"/>
      <c r="I191" s="24"/>
      <c r="J191" s="27">
        <v>3</v>
      </c>
      <c r="K191" s="28">
        <v>2</v>
      </c>
      <c r="L191" s="29"/>
      <c r="M191" s="29"/>
      <c r="N191" s="29"/>
      <c r="O191" s="28" t="s">
        <v>318</v>
      </c>
      <c r="P191" s="29"/>
      <c r="Q191" s="29"/>
      <c r="S191" s="22">
        <v>26</v>
      </c>
      <c r="T191" s="22"/>
      <c r="U191" s="30"/>
    </row>
    <row r="192" spans="1:21" ht="15.75">
      <c r="A192" s="23" t="s">
        <v>192</v>
      </c>
      <c r="B192" s="24"/>
      <c r="C192" s="25" t="s">
        <v>331</v>
      </c>
      <c r="D192" s="26" t="s">
        <v>332</v>
      </c>
      <c r="E192" s="26" t="s">
        <v>334</v>
      </c>
      <c r="F192" s="24"/>
      <c r="G192" s="24"/>
      <c r="H192" s="24"/>
      <c r="I192" s="24"/>
      <c r="J192" s="27">
        <v>2</v>
      </c>
      <c r="K192" s="29"/>
      <c r="L192" s="28">
        <v>1</v>
      </c>
      <c r="M192" s="29"/>
      <c r="N192" s="29"/>
      <c r="O192" s="29"/>
      <c r="P192" s="28" t="s">
        <v>319</v>
      </c>
      <c r="Q192" s="29"/>
      <c r="S192" s="22"/>
      <c r="T192" s="22">
        <v>13</v>
      </c>
      <c r="U192" s="30"/>
    </row>
    <row r="193" spans="1:21" ht="15.75">
      <c r="A193" s="23" t="s">
        <v>193</v>
      </c>
      <c r="B193" s="24"/>
      <c r="C193" s="25" t="s">
        <v>331</v>
      </c>
      <c r="D193" s="26" t="s">
        <v>332</v>
      </c>
      <c r="E193" s="26" t="s">
        <v>333</v>
      </c>
      <c r="F193" s="24"/>
      <c r="G193" s="24"/>
      <c r="H193" s="24"/>
      <c r="I193" s="24"/>
      <c r="J193" s="27">
        <v>3</v>
      </c>
      <c r="K193" s="28">
        <v>2</v>
      </c>
      <c r="L193" s="29"/>
      <c r="M193" s="29"/>
      <c r="N193" s="29"/>
      <c r="O193" s="28" t="s">
        <v>318</v>
      </c>
      <c r="P193" s="29"/>
      <c r="Q193" s="29"/>
      <c r="S193" s="22">
        <v>26</v>
      </c>
      <c r="T193" s="22"/>
      <c r="U193" s="30"/>
    </row>
    <row r="194" spans="1:21" ht="15.75">
      <c r="A194" s="31" t="s">
        <v>47</v>
      </c>
      <c r="B194" s="24"/>
      <c r="C194" s="25" t="s">
        <v>331</v>
      </c>
      <c r="D194" s="26" t="s">
        <v>332</v>
      </c>
      <c r="E194" s="26" t="s">
        <v>333</v>
      </c>
      <c r="F194" s="24"/>
      <c r="G194" s="24"/>
      <c r="H194" s="24"/>
      <c r="I194" s="24"/>
      <c r="J194" s="27">
        <v>2</v>
      </c>
      <c r="K194" s="28">
        <v>2</v>
      </c>
      <c r="L194" s="29"/>
      <c r="M194" s="29"/>
      <c r="N194" s="29"/>
      <c r="O194" s="28" t="s">
        <v>318</v>
      </c>
      <c r="P194" s="29"/>
      <c r="Q194" s="29"/>
      <c r="S194" s="22">
        <v>26</v>
      </c>
      <c r="T194" s="22"/>
      <c r="U194" s="30"/>
    </row>
    <row r="195" spans="1:21" ht="15.75">
      <c r="A195" s="31" t="s">
        <v>49</v>
      </c>
      <c r="B195" s="24"/>
      <c r="C195" s="25" t="s">
        <v>331</v>
      </c>
      <c r="D195" s="26" t="s">
        <v>332</v>
      </c>
      <c r="E195" s="26" t="s">
        <v>334</v>
      </c>
      <c r="F195" s="24"/>
      <c r="G195" s="24"/>
      <c r="H195" s="24"/>
      <c r="I195" s="24"/>
      <c r="J195" s="27">
        <v>3</v>
      </c>
      <c r="K195" s="29"/>
      <c r="L195" s="28">
        <v>2</v>
      </c>
      <c r="M195" s="29"/>
      <c r="N195" s="29"/>
      <c r="O195" s="29"/>
      <c r="P195" s="28" t="s">
        <v>319</v>
      </c>
      <c r="Q195" s="29"/>
      <c r="S195" s="22"/>
      <c r="T195" s="22">
        <v>26</v>
      </c>
      <c r="U195" s="30"/>
    </row>
    <row r="196" spans="1:21" ht="15.75">
      <c r="A196" s="23" t="s">
        <v>273</v>
      </c>
      <c r="B196" s="24"/>
      <c r="C196" s="25" t="s">
        <v>331</v>
      </c>
      <c r="D196" s="26" t="s">
        <v>332</v>
      </c>
      <c r="E196" s="26" t="s">
        <v>333</v>
      </c>
      <c r="F196" s="24"/>
      <c r="G196" s="24"/>
      <c r="H196" s="24"/>
      <c r="I196" s="24"/>
      <c r="J196" s="27">
        <v>3</v>
      </c>
      <c r="K196" s="28">
        <v>2</v>
      </c>
      <c r="L196" s="29"/>
      <c r="M196" s="29"/>
      <c r="N196" s="29"/>
      <c r="O196" s="28" t="s">
        <v>318</v>
      </c>
      <c r="P196" s="29"/>
      <c r="Q196" s="29"/>
      <c r="S196" s="22">
        <v>26</v>
      </c>
      <c r="T196" s="22"/>
      <c r="U196" s="30"/>
    </row>
    <row r="197" spans="1:21" ht="15.75">
      <c r="A197" s="23" t="s">
        <v>276</v>
      </c>
      <c r="B197" s="24"/>
      <c r="C197" s="25" t="s">
        <v>331</v>
      </c>
      <c r="D197" s="26" t="s">
        <v>332</v>
      </c>
      <c r="E197" s="26" t="s">
        <v>334</v>
      </c>
      <c r="F197" s="24"/>
      <c r="G197" s="24"/>
      <c r="H197" s="24"/>
      <c r="I197" s="24"/>
      <c r="J197" s="27">
        <v>3</v>
      </c>
      <c r="K197" s="29"/>
      <c r="L197" s="28">
        <v>2</v>
      </c>
      <c r="M197" s="29"/>
      <c r="N197" s="29"/>
      <c r="O197" s="29"/>
      <c r="P197" s="28" t="s">
        <v>319</v>
      </c>
      <c r="Q197" s="29"/>
      <c r="S197" s="22"/>
      <c r="T197" s="22">
        <v>26</v>
      </c>
      <c r="U197" s="30"/>
    </row>
    <row r="198" spans="1:21" ht="15.75">
      <c r="A198" s="23" t="s">
        <v>86</v>
      </c>
      <c r="B198" s="24"/>
      <c r="C198" s="25" t="s">
        <v>331</v>
      </c>
      <c r="D198" s="26" t="s">
        <v>332</v>
      </c>
      <c r="E198" s="26" t="s">
        <v>333</v>
      </c>
      <c r="F198" s="24"/>
      <c r="G198" s="24"/>
      <c r="H198" s="24"/>
      <c r="I198" s="24"/>
      <c r="J198" s="27">
        <v>6</v>
      </c>
      <c r="K198" s="28">
        <v>4</v>
      </c>
      <c r="L198" s="29"/>
      <c r="M198" s="29"/>
      <c r="N198" s="29"/>
      <c r="O198" s="28" t="s">
        <v>318</v>
      </c>
      <c r="P198" s="29"/>
      <c r="Q198" s="29"/>
      <c r="S198" s="22">
        <v>52</v>
      </c>
      <c r="T198" s="22"/>
      <c r="U198" s="30"/>
    </row>
    <row r="199" spans="1:21" ht="15.75">
      <c r="A199" s="23" t="s">
        <v>277</v>
      </c>
      <c r="B199" s="24"/>
      <c r="C199" s="25" t="s">
        <v>331</v>
      </c>
      <c r="D199" s="26" t="s">
        <v>332</v>
      </c>
      <c r="E199" s="26" t="s">
        <v>333</v>
      </c>
      <c r="F199" s="24"/>
      <c r="G199" s="24"/>
      <c r="H199" s="24"/>
      <c r="I199" s="24"/>
      <c r="J199" s="27">
        <v>3</v>
      </c>
      <c r="K199" s="28">
        <v>2</v>
      </c>
      <c r="L199" s="29"/>
      <c r="M199" s="29"/>
      <c r="N199" s="29"/>
      <c r="O199" s="28" t="s">
        <v>318</v>
      </c>
      <c r="P199" s="29"/>
      <c r="Q199" s="29"/>
      <c r="S199" s="22">
        <v>26</v>
      </c>
      <c r="T199" s="22"/>
      <c r="U199" s="30"/>
    </row>
    <row r="200" spans="1:21" ht="15.75">
      <c r="A200" s="23" t="s">
        <v>73</v>
      </c>
      <c r="B200" s="24"/>
      <c r="C200" s="25" t="s">
        <v>331</v>
      </c>
      <c r="D200" s="26" t="s">
        <v>332</v>
      </c>
      <c r="E200" s="26" t="s">
        <v>333</v>
      </c>
      <c r="F200" s="24"/>
      <c r="G200" s="24"/>
      <c r="H200" s="24"/>
      <c r="I200" s="24"/>
      <c r="J200" s="32">
        <v>3</v>
      </c>
      <c r="K200" s="28">
        <v>2</v>
      </c>
      <c r="L200" s="29"/>
      <c r="M200" s="29"/>
      <c r="N200" s="29"/>
      <c r="O200" s="28" t="s">
        <v>318</v>
      </c>
      <c r="P200" s="29"/>
      <c r="Q200" s="29"/>
      <c r="S200" s="22">
        <v>26</v>
      </c>
      <c r="T200" s="22"/>
      <c r="U200" s="30"/>
    </row>
    <row r="201" spans="1:21" ht="15.75">
      <c r="A201" s="23" t="s">
        <v>165</v>
      </c>
      <c r="B201" s="24"/>
      <c r="C201" s="25" t="s">
        <v>331</v>
      </c>
      <c r="D201" s="26" t="s">
        <v>332</v>
      </c>
      <c r="E201" s="26" t="s">
        <v>333</v>
      </c>
      <c r="F201" s="24"/>
      <c r="G201" s="24"/>
      <c r="H201" s="24"/>
      <c r="I201" s="24"/>
      <c r="J201" s="27">
        <v>3</v>
      </c>
      <c r="K201" s="28">
        <v>2</v>
      </c>
      <c r="L201" s="29"/>
      <c r="M201" s="29"/>
      <c r="N201" s="29"/>
      <c r="O201" s="28" t="s">
        <v>318</v>
      </c>
      <c r="P201" s="29"/>
      <c r="Q201" s="29"/>
      <c r="S201" s="22"/>
      <c r="T201" s="22"/>
      <c r="U201" s="30"/>
    </row>
    <row r="202" spans="1:21" ht="15.75">
      <c r="A202" s="23" t="s">
        <v>166</v>
      </c>
      <c r="B202" s="24"/>
      <c r="C202" s="25" t="s">
        <v>331</v>
      </c>
      <c r="D202" s="26" t="s">
        <v>332</v>
      </c>
      <c r="E202" s="26" t="s">
        <v>334</v>
      </c>
      <c r="F202" s="24"/>
      <c r="G202" s="24"/>
      <c r="H202" s="24"/>
      <c r="I202" s="24"/>
      <c r="J202" s="27">
        <v>3</v>
      </c>
      <c r="K202" s="29"/>
      <c r="L202" s="28">
        <v>2</v>
      </c>
      <c r="M202" s="29"/>
      <c r="N202" s="29"/>
      <c r="O202" s="29"/>
      <c r="P202" s="28" t="s">
        <v>319</v>
      </c>
      <c r="Q202" s="29"/>
      <c r="S202" s="22">
        <v>26</v>
      </c>
      <c r="T202" s="22">
        <v>26</v>
      </c>
      <c r="U202" s="30"/>
    </row>
    <row r="203" spans="1:21" ht="15.75">
      <c r="A203" s="23" t="s">
        <v>113</v>
      </c>
      <c r="B203" s="24"/>
      <c r="C203" s="25" t="s">
        <v>331</v>
      </c>
      <c r="D203" s="26" t="s">
        <v>332</v>
      </c>
      <c r="E203" s="26" t="s">
        <v>333</v>
      </c>
      <c r="F203" s="24"/>
      <c r="G203" s="24"/>
      <c r="H203" s="24"/>
      <c r="I203" s="24"/>
      <c r="J203" s="27">
        <v>3</v>
      </c>
      <c r="K203" s="28">
        <v>2</v>
      </c>
      <c r="L203" s="29"/>
      <c r="M203" s="29"/>
      <c r="N203" s="29"/>
      <c r="O203" s="28" t="s">
        <v>318</v>
      </c>
      <c r="P203" s="29"/>
      <c r="Q203" s="29"/>
      <c r="S203" s="22">
        <v>52</v>
      </c>
      <c r="T203" s="22"/>
      <c r="U203" s="30"/>
    </row>
    <row r="204" spans="1:21" ht="15.75">
      <c r="A204" s="23" t="s">
        <v>113</v>
      </c>
      <c r="B204" s="24"/>
      <c r="C204" s="25" t="s">
        <v>331</v>
      </c>
      <c r="D204" s="26" t="s">
        <v>332</v>
      </c>
      <c r="E204" s="26" t="s">
        <v>334</v>
      </c>
      <c r="F204" s="24"/>
      <c r="G204" s="24"/>
      <c r="H204" s="24"/>
      <c r="I204" s="24"/>
      <c r="J204" s="27">
        <v>3</v>
      </c>
      <c r="K204" s="29"/>
      <c r="L204" s="28">
        <v>2</v>
      </c>
      <c r="M204" s="29"/>
      <c r="N204" s="29"/>
      <c r="O204" s="29"/>
      <c r="P204" s="28" t="s">
        <v>319</v>
      </c>
      <c r="Q204" s="29"/>
      <c r="S204" s="22"/>
      <c r="T204" s="22">
        <v>26</v>
      </c>
      <c r="U204" s="30"/>
    </row>
    <row r="205" spans="1:21" ht="15.75">
      <c r="A205" s="23" t="s">
        <v>278</v>
      </c>
      <c r="B205" s="24"/>
      <c r="C205" s="25" t="s">
        <v>331</v>
      </c>
      <c r="D205" s="26" t="s">
        <v>332</v>
      </c>
      <c r="E205" s="26" t="s">
        <v>333</v>
      </c>
      <c r="F205" s="24"/>
      <c r="G205" s="24"/>
      <c r="H205" s="24"/>
      <c r="I205" s="24"/>
      <c r="J205" s="27">
        <v>3</v>
      </c>
      <c r="K205" s="28">
        <v>2</v>
      </c>
      <c r="L205" s="29"/>
      <c r="M205" s="29"/>
      <c r="N205" s="29"/>
      <c r="O205" s="28" t="s">
        <v>318</v>
      </c>
      <c r="P205" s="29"/>
      <c r="Q205" s="29"/>
      <c r="S205" s="22">
        <v>26</v>
      </c>
      <c r="T205" s="22"/>
      <c r="U205" s="30"/>
    </row>
    <row r="206" spans="1:21" ht="15.75">
      <c r="A206" s="23" t="s">
        <v>50</v>
      </c>
      <c r="B206" s="24"/>
      <c r="C206" s="25" t="s">
        <v>331</v>
      </c>
      <c r="D206" s="26" t="s">
        <v>332</v>
      </c>
      <c r="E206" s="26" t="s">
        <v>333</v>
      </c>
      <c r="F206" s="24"/>
      <c r="G206" s="24"/>
      <c r="H206" s="24"/>
      <c r="I206" s="24"/>
      <c r="J206" s="27">
        <v>3</v>
      </c>
      <c r="K206" s="28">
        <v>3</v>
      </c>
      <c r="L206" s="29"/>
      <c r="M206" s="29"/>
      <c r="N206" s="29"/>
      <c r="O206" s="28" t="s">
        <v>318</v>
      </c>
      <c r="P206" s="29"/>
      <c r="Q206" s="29"/>
      <c r="S206" s="22">
        <v>26</v>
      </c>
      <c r="T206" s="22"/>
      <c r="U206" s="30"/>
    </row>
    <row r="207" spans="1:21" ht="15.75">
      <c r="A207" s="23" t="s">
        <v>53</v>
      </c>
      <c r="B207" s="24"/>
      <c r="C207" s="25" t="s">
        <v>331</v>
      </c>
      <c r="D207" s="26" t="s">
        <v>332</v>
      </c>
      <c r="E207" s="26" t="s">
        <v>334</v>
      </c>
      <c r="F207" s="24"/>
      <c r="G207" s="24"/>
      <c r="H207" s="24"/>
      <c r="I207" s="24"/>
      <c r="J207" s="27">
        <v>3</v>
      </c>
      <c r="K207" s="29"/>
      <c r="L207" s="28">
        <v>2</v>
      </c>
      <c r="M207" s="29"/>
      <c r="N207" s="29"/>
      <c r="O207" s="29"/>
      <c r="P207" s="28" t="s">
        <v>319</v>
      </c>
      <c r="Q207" s="29"/>
      <c r="S207" s="22"/>
      <c r="T207" s="22">
        <v>26</v>
      </c>
      <c r="U207" s="30"/>
    </row>
    <row r="208" spans="1:21" ht="15.75">
      <c r="A208" s="23" t="s">
        <v>194</v>
      </c>
      <c r="B208" s="24"/>
      <c r="C208" s="25" t="s">
        <v>331</v>
      </c>
      <c r="D208" s="26" t="s">
        <v>332</v>
      </c>
      <c r="E208" s="26" t="s">
        <v>333</v>
      </c>
      <c r="F208" s="24"/>
      <c r="G208" s="24"/>
      <c r="H208" s="24"/>
      <c r="I208" s="24"/>
      <c r="J208" s="27">
        <v>3</v>
      </c>
      <c r="K208" s="28">
        <v>2</v>
      </c>
      <c r="L208" s="29"/>
      <c r="M208" s="29"/>
      <c r="N208" s="29"/>
      <c r="O208" s="28" t="s">
        <v>318</v>
      </c>
      <c r="P208" s="29"/>
      <c r="Q208" s="29"/>
      <c r="S208" s="22">
        <v>26</v>
      </c>
      <c r="T208" s="22"/>
      <c r="U208" s="30"/>
    </row>
    <row r="209" spans="1:21" ht="15.75">
      <c r="A209" s="23" t="s">
        <v>74</v>
      </c>
      <c r="B209" s="24"/>
      <c r="C209" s="25" t="s">
        <v>331</v>
      </c>
      <c r="D209" s="26" t="s">
        <v>332</v>
      </c>
      <c r="E209" s="26" t="s">
        <v>333</v>
      </c>
      <c r="F209" s="24"/>
      <c r="G209" s="24"/>
      <c r="H209" s="24"/>
      <c r="I209" s="24"/>
      <c r="J209" s="27">
        <v>3</v>
      </c>
      <c r="K209" s="28">
        <v>2</v>
      </c>
      <c r="L209" s="29"/>
      <c r="M209" s="29"/>
      <c r="N209" s="29"/>
      <c r="O209" s="28" t="s">
        <v>318</v>
      </c>
      <c r="P209" s="29"/>
      <c r="Q209" s="29"/>
      <c r="S209" s="22">
        <v>52</v>
      </c>
      <c r="T209" s="22"/>
      <c r="U209" s="30"/>
    </row>
    <row r="210" spans="1:21" ht="15.75">
      <c r="A210" s="23" t="s">
        <v>75</v>
      </c>
      <c r="B210" s="24"/>
      <c r="C210" s="25" t="s">
        <v>331</v>
      </c>
      <c r="D210" s="26" t="s">
        <v>332</v>
      </c>
      <c r="E210" s="26" t="s">
        <v>334</v>
      </c>
      <c r="F210" s="24"/>
      <c r="G210" s="24"/>
      <c r="H210" s="24"/>
      <c r="I210" s="24"/>
      <c r="J210" s="27">
        <v>3</v>
      </c>
      <c r="K210" s="29"/>
      <c r="L210" s="28">
        <v>2</v>
      </c>
      <c r="M210" s="29"/>
      <c r="N210" s="29"/>
      <c r="O210" s="29"/>
      <c r="P210" s="28" t="s">
        <v>319</v>
      </c>
      <c r="Q210" s="29"/>
      <c r="S210" s="22"/>
      <c r="T210" s="22">
        <v>26</v>
      </c>
      <c r="U210" s="30"/>
    </row>
    <row r="211" spans="1:21" ht="15.75">
      <c r="A211" s="23" t="s">
        <v>245</v>
      </c>
      <c r="B211" s="24"/>
      <c r="C211" s="25" t="s">
        <v>331</v>
      </c>
      <c r="D211" s="26" t="s">
        <v>332</v>
      </c>
      <c r="E211" s="26" t="s">
        <v>333</v>
      </c>
      <c r="F211" s="24"/>
      <c r="G211" s="24"/>
      <c r="H211" s="24"/>
      <c r="I211" s="24"/>
      <c r="J211" s="27">
        <v>3</v>
      </c>
      <c r="K211" s="28">
        <v>2</v>
      </c>
      <c r="L211" s="29"/>
      <c r="M211" s="29"/>
      <c r="N211" s="29"/>
      <c r="O211" s="28" t="s">
        <v>318</v>
      </c>
      <c r="P211" s="29"/>
      <c r="Q211" s="29"/>
      <c r="S211" s="22">
        <v>26</v>
      </c>
      <c r="T211" s="22"/>
      <c r="U211" s="30"/>
    </row>
    <row r="212" spans="1:21" ht="15.75">
      <c r="A212" s="23" t="s">
        <v>246</v>
      </c>
      <c r="B212" s="24"/>
      <c r="C212" s="25" t="s">
        <v>331</v>
      </c>
      <c r="D212" s="26" t="s">
        <v>332</v>
      </c>
      <c r="E212" s="26" t="s">
        <v>333</v>
      </c>
      <c r="F212" s="24"/>
      <c r="G212" s="24"/>
      <c r="H212" s="24"/>
      <c r="I212" s="24"/>
      <c r="J212" s="27">
        <v>3</v>
      </c>
      <c r="K212" s="28">
        <v>2</v>
      </c>
      <c r="L212" s="29"/>
      <c r="M212" s="29"/>
      <c r="N212" s="29"/>
      <c r="O212" s="28" t="s">
        <v>318</v>
      </c>
      <c r="P212" s="29"/>
      <c r="Q212" s="29"/>
      <c r="S212" s="22">
        <v>26</v>
      </c>
      <c r="T212" s="22"/>
      <c r="U212" s="30"/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U150"/>
  <sheetViews>
    <sheetView topLeftCell="A10" workbookViewId="0">
      <selection activeCell="D44" sqref="D44"/>
    </sheetView>
  </sheetViews>
  <sheetFormatPr defaultRowHeight="12.75"/>
  <cols>
    <col min="1" max="1" width="17.85546875" customWidth="1"/>
    <col min="2" max="2" width="0" hidden="1" customWidth="1"/>
    <col min="3" max="3" width="12.140625" customWidth="1"/>
    <col min="4" max="4" width="19.140625" customWidth="1"/>
    <col min="6" max="8" width="0" hidden="1" customWidth="1"/>
    <col min="9" max="9" width="8.5703125" customWidth="1"/>
    <col min="10" max="10" width="10.5703125" style="18" customWidth="1"/>
    <col min="11" max="11" width="20.42578125" style="18" customWidth="1"/>
    <col min="12" max="12" width="21.42578125" style="18" customWidth="1"/>
    <col min="13" max="13" width="15" customWidth="1"/>
    <col min="14" max="14" width="13.140625" customWidth="1"/>
    <col min="17" max="17" width="7.28515625" style="18" customWidth="1"/>
    <col min="18" max="18" width="0" hidden="1" customWidth="1"/>
    <col min="19" max="19" width="12" style="18" customWidth="1"/>
    <col min="20" max="20" width="12.28515625" style="18" customWidth="1"/>
    <col min="21" max="21" width="14.140625" customWidth="1"/>
  </cols>
  <sheetData>
    <row r="1" spans="1:21">
      <c r="A1" s="145" t="s">
        <v>304</v>
      </c>
      <c r="B1" s="145"/>
      <c r="C1" s="145" t="s">
        <v>306</v>
      </c>
      <c r="D1" s="145" t="s">
        <v>307</v>
      </c>
      <c r="E1" s="145" t="s">
        <v>308</v>
      </c>
      <c r="F1" s="145" t="s">
        <v>309</v>
      </c>
      <c r="G1" s="145" t="s">
        <v>310</v>
      </c>
      <c r="H1" s="145" t="s">
        <v>311</v>
      </c>
      <c r="I1" s="145" t="s">
        <v>312</v>
      </c>
      <c r="J1" s="148" t="s">
        <v>313</v>
      </c>
      <c r="K1" s="149" t="s">
        <v>314</v>
      </c>
      <c r="L1" s="149" t="s">
        <v>315</v>
      </c>
      <c r="M1" s="146" t="s">
        <v>316</v>
      </c>
      <c r="N1" s="146" t="s">
        <v>317</v>
      </c>
      <c r="O1" s="146" t="s">
        <v>318</v>
      </c>
      <c r="P1" s="146" t="s">
        <v>319</v>
      </c>
      <c r="Q1" s="149" t="s">
        <v>314</v>
      </c>
      <c r="R1" s="8" t="s">
        <v>321</v>
      </c>
      <c r="S1" s="150" t="s">
        <v>322</v>
      </c>
      <c r="T1" s="150" t="s">
        <v>323</v>
      </c>
      <c r="U1" s="147" t="s">
        <v>324</v>
      </c>
    </row>
    <row r="2" spans="1:21">
      <c r="A2" s="145" t="s">
        <v>868</v>
      </c>
      <c r="B2" s="145"/>
      <c r="C2" s="145" t="s">
        <v>331</v>
      </c>
      <c r="D2" s="145" t="s">
        <v>332</v>
      </c>
      <c r="E2" s="145" t="s">
        <v>333</v>
      </c>
      <c r="F2" s="145"/>
      <c r="G2" s="145"/>
      <c r="H2" s="145"/>
      <c r="I2" s="145"/>
      <c r="J2" s="148">
        <v>5</v>
      </c>
      <c r="K2" s="149">
        <v>2</v>
      </c>
      <c r="L2" s="149"/>
      <c r="M2" s="146"/>
      <c r="N2" s="146"/>
      <c r="O2" s="146" t="s">
        <v>318</v>
      </c>
      <c r="P2" s="146"/>
      <c r="Q2" s="149">
        <v>2</v>
      </c>
      <c r="R2" s="8"/>
      <c r="S2" s="150">
        <v>26</v>
      </c>
      <c r="T2" s="150"/>
      <c r="U2" s="147"/>
    </row>
    <row r="3" spans="1:21">
      <c r="A3" s="145" t="s">
        <v>843</v>
      </c>
      <c r="B3" s="145"/>
      <c r="C3" s="145" t="s">
        <v>331</v>
      </c>
      <c r="D3" s="145" t="s">
        <v>332</v>
      </c>
      <c r="E3" s="145" t="s">
        <v>334</v>
      </c>
      <c r="F3" s="145"/>
      <c r="G3" s="145"/>
      <c r="H3" s="145"/>
      <c r="I3" s="145"/>
      <c r="J3" s="148">
        <v>3</v>
      </c>
      <c r="K3" s="149"/>
      <c r="L3" s="149">
        <v>2</v>
      </c>
      <c r="M3" s="146"/>
      <c r="N3" s="146"/>
      <c r="O3" s="146"/>
      <c r="P3" s="146" t="s">
        <v>319</v>
      </c>
      <c r="Q3" s="149"/>
      <c r="R3" s="8"/>
      <c r="S3" s="150"/>
      <c r="T3" s="150">
        <v>26</v>
      </c>
      <c r="U3" s="147"/>
    </row>
    <row r="4" spans="1:21">
      <c r="A4" s="145" t="s">
        <v>844</v>
      </c>
      <c r="B4" s="145"/>
      <c r="C4" s="145" t="s">
        <v>331</v>
      </c>
      <c r="D4" s="145" t="s">
        <v>332</v>
      </c>
      <c r="E4" s="145" t="s">
        <v>333</v>
      </c>
      <c r="F4" s="145"/>
      <c r="G4" s="145"/>
      <c r="H4" s="145"/>
      <c r="I4" s="145"/>
      <c r="J4" s="148">
        <v>2</v>
      </c>
      <c r="K4" s="149">
        <v>2</v>
      </c>
      <c r="L4" s="149"/>
      <c r="M4" s="146"/>
      <c r="N4" s="146"/>
      <c r="O4" s="146" t="s">
        <v>318</v>
      </c>
      <c r="P4" s="146"/>
      <c r="Q4" s="149">
        <v>2</v>
      </c>
      <c r="R4" s="8"/>
      <c r="S4" s="150">
        <v>26</v>
      </c>
      <c r="T4" s="150"/>
      <c r="U4" s="147"/>
    </row>
    <row r="5" spans="1:21">
      <c r="A5" s="145" t="s">
        <v>831</v>
      </c>
      <c r="B5" s="145"/>
      <c r="C5" s="145" t="s">
        <v>331</v>
      </c>
      <c r="D5" s="145" t="s">
        <v>332</v>
      </c>
      <c r="E5" s="145" t="s">
        <v>334</v>
      </c>
      <c r="F5" s="145"/>
      <c r="G5" s="145"/>
      <c r="H5" s="145"/>
      <c r="I5" s="145"/>
      <c r="J5" s="148">
        <v>3</v>
      </c>
      <c r="K5" s="149"/>
      <c r="L5" s="149">
        <v>2</v>
      </c>
      <c r="M5" s="146"/>
      <c r="N5" s="146"/>
      <c r="O5" s="146"/>
      <c r="P5" s="146" t="s">
        <v>319</v>
      </c>
      <c r="Q5" s="149"/>
      <c r="R5" s="8"/>
      <c r="S5" s="150"/>
      <c r="T5" s="150">
        <v>26</v>
      </c>
      <c r="U5" s="147"/>
    </row>
    <row r="6" spans="1:21">
      <c r="A6" s="145" t="s">
        <v>832</v>
      </c>
      <c r="B6" s="145"/>
      <c r="C6" s="145" t="s">
        <v>331</v>
      </c>
      <c r="D6" s="145" t="s">
        <v>332</v>
      </c>
      <c r="E6" s="145" t="s">
        <v>333</v>
      </c>
      <c r="F6" s="145"/>
      <c r="G6" s="145"/>
      <c r="H6" s="145"/>
      <c r="I6" s="145"/>
      <c r="J6" s="148">
        <v>2</v>
      </c>
      <c r="K6" s="149">
        <v>2</v>
      </c>
      <c r="L6" s="149"/>
      <c r="M6" s="146"/>
      <c r="N6" s="146"/>
      <c r="O6" s="146" t="s">
        <v>318</v>
      </c>
      <c r="P6" s="146"/>
      <c r="Q6" s="149">
        <v>2</v>
      </c>
      <c r="R6" s="8"/>
      <c r="S6" s="150">
        <v>26</v>
      </c>
      <c r="T6" s="150"/>
      <c r="U6" s="147"/>
    </row>
    <row r="7" spans="1:21">
      <c r="A7" s="145" t="s">
        <v>841</v>
      </c>
      <c r="B7" s="145"/>
      <c r="C7" s="145" t="s">
        <v>331</v>
      </c>
      <c r="D7" s="145" t="s">
        <v>332</v>
      </c>
      <c r="E7" s="145" t="s">
        <v>334</v>
      </c>
      <c r="F7" s="145"/>
      <c r="G7" s="145"/>
      <c r="H7" s="145"/>
      <c r="I7" s="145"/>
      <c r="J7" s="148">
        <v>3</v>
      </c>
      <c r="K7" s="149"/>
      <c r="L7" s="149">
        <v>2</v>
      </c>
      <c r="M7" s="146"/>
      <c r="N7" s="146"/>
      <c r="O7" s="146"/>
      <c r="P7" s="146" t="s">
        <v>319</v>
      </c>
      <c r="Q7" s="149"/>
      <c r="R7" s="8"/>
      <c r="S7" s="150"/>
      <c r="T7" s="150">
        <v>26</v>
      </c>
      <c r="U7" s="147"/>
    </row>
    <row r="8" spans="1:21">
      <c r="A8" s="145" t="s">
        <v>842</v>
      </c>
      <c r="B8" s="145"/>
      <c r="C8" s="145" t="s">
        <v>331</v>
      </c>
      <c r="D8" s="145" t="s">
        <v>332</v>
      </c>
      <c r="E8" s="145" t="s">
        <v>333</v>
      </c>
      <c r="F8" s="145"/>
      <c r="G8" s="145"/>
      <c r="H8" s="145"/>
      <c r="I8" s="145"/>
      <c r="J8" s="148">
        <v>2</v>
      </c>
      <c r="K8" s="149">
        <v>2</v>
      </c>
      <c r="L8" s="149"/>
      <c r="M8" s="146"/>
      <c r="N8" s="146"/>
      <c r="O8" s="146" t="s">
        <v>318</v>
      </c>
      <c r="P8" s="146"/>
      <c r="Q8" s="149">
        <v>2</v>
      </c>
      <c r="R8" s="8"/>
      <c r="S8" s="150">
        <v>26</v>
      </c>
      <c r="T8" s="150"/>
      <c r="U8" s="147"/>
    </row>
    <row r="9" spans="1:21">
      <c r="A9" s="145" t="s">
        <v>839</v>
      </c>
      <c r="B9" s="145"/>
      <c r="C9" s="145" t="s">
        <v>331</v>
      </c>
      <c r="D9" s="145" t="s">
        <v>332</v>
      </c>
      <c r="E9" s="145" t="s">
        <v>334</v>
      </c>
      <c r="F9" s="145"/>
      <c r="G9" s="145"/>
      <c r="H9" s="145"/>
      <c r="I9" s="145"/>
      <c r="J9" s="148">
        <v>3</v>
      </c>
      <c r="K9" s="149"/>
      <c r="L9" s="149">
        <v>2</v>
      </c>
      <c r="M9" s="146"/>
      <c r="N9" s="146"/>
      <c r="O9" s="146"/>
      <c r="P9" s="146" t="s">
        <v>319</v>
      </c>
      <c r="Q9" s="149"/>
      <c r="R9" s="8"/>
      <c r="S9" s="150"/>
      <c r="T9" s="150">
        <v>26</v>
      </c>
      <c r="U9" s="147"/>
    </row>
    <row r="10" spans="1:21">
      <c r="A10" s="145" t="s">
        <v>840</v>
      </c>
      <c r="B10" s="145"/>
      <c r="C10" s="145" t="s">
        <v>331</v>
      </c>
      <c r="D10" s="145" t="s">
        <v>332</v>
      </c>
      <c r="E10" s="145" t="s">
        <v>333</v>
      </c>
      <c r="F10" s="145"/>
      <c r="G10" s="145"/>
      <c r="H10" s="145"/>
      <c r="I10" s="145"/>
      <c r="J10" s="148">
        <v>2</v>
      </c>
      <c r="K10" s="149">
        <v>2</v>
      </c>
      <c r="L10" s="149"/>
      <c r="M10" s="146"/>
      <c r="N10" s="146"/>
      <c r="O10" s="146" t="s">
        <v>318</v>
      </c>
      <c r="P10" s="146"/>
      <c r="Q10" s="149">
        <v>2</v>
      </c>
      <c r="R10" s="8"/>
      <c r="S10" s="150">
        <v>26</v>
      </c>
      <c r="T10" s="150"/>
      <c r="U10" s="147"/>
    </row>
    <row r="11" spans="1:21">
      <c r="A11" s="145" t="s">
        <v>833</v>
      </c>
      <c r="B11" s="145"/>
      <c r="C11" s="145" t="s">
        <v>331</v>
      </c>
      <c r="D11" s="145" t="s">
        <v>332</v>
      </c>
      <c r="E11" s="145" t="s">
        <v>334</v>
      </c>
      <c r="F11" s="145"/>
      <c r="G11" s="145"/>
      <c r="H11" s="145"/>
      <c r="I11" s="145"/>
      <c r="J11" s="148">
        <v>3</v>
      </c>
      <c r="K11" s="149"/>
      <c r="L11" s="149">
        <v>2</v>
      </c>
      <c r="M11" s="146"/>
      <c r="N11" s="146"/>
      <c r="O11" s="146"/>
      <c r="P11" s="146" t="s">
        <v>319</v>
      </c>
      <c r="Q11" s="149"/>
      <c r="R11" s="8"/>
      <c r="S11" s="150"/>
      <c r="T11" s="150">
        <v>26</v>
      </c>
      <c r="U11" s="147"/>
    </row>
    <row r="12" spans="1:21">
      <c r="A12" s="145" t="s">
        <v>834</v>
      </c>
      <c r="B12" s="145"/>
      <c r="C12" s="145" t="s">
        <v>331</v>
      </c>
      <c r="D12" s="145" t="s">
        <v>332</v>
      </c>
      <c r="E12" s="145" t="s">
        <v>333</v>
      </c>
      <c r="F12" s="145"/>
      <c r="G12" s="145"/>
      <c r="H12" s="145"/>
      <c r="I12" s="145"/>
      <c r="J12" s="148">
        <v>2</v>
      </c>
      <c r="K12" s="149">
        <v>2</v>
      </c>
      <c r="L12" s="149"/>
      <c r="M12" s="146"/>
      <c r="N12" s="146"/>
      <c r="O12" s="146" t="s">
        <v>318</v>
      </c>
      <c r="P12" s="146"/>
      <c r="Q12" s="149">
        <v>2</v>
      </c>
      <c r="R12" s="8"/>
      <c r="S12" s="150">
        <v>26</v>
      </c>
      <c r="T12" s="150"/>
      <c r="U12" s="147"/>
    </row>
    <row r="13" spans="1:21">
      <c r="A13" s="145" t="s">
        <v>835</v>
      </c>
      <c r="B13" s="145"/>
      <c r="C13" s="145" t="s">
        <v>331</v>
      </c>
      <c r="D13" s="145" t="s">
        <v>332</v>
      </c>
      <c r="E13" s="145" t="s">
        <v>334</v>
      </c>
      <c r="F13" s="145"/>
      <c r="G13" s="145"/>
      <c r="H13" s="145"/>
      <c r="I13" s="145"/>
      <c r="J13" s="148">
        <v>3</v>
      </c>
      <c r="K13" s="149"/>
      <c r="L13" s="149">
        <v>2</v>
      </c>
      <c r="M13" s="146"/>
      <c r="N13" s="146"/>
      <c r="O13" s="146"/>
      <c r="P13" s="146" t="s">
        <v>319</v>
      </c>
      <c r="Q13" s="149"/>
      <c r="R13" s="8"/>
      <c r="S13" s="150"/>
      <c r="T13" s="150">
        <v>26</v>
      </c>
      <c r="U13" s="147"/>
    </row>
    <row r="14" spans="1:21">
      <c r="A14" s="145" t="s">
        <v>836</v>
      </c>
      <c r="B14" s="145"/>
      <c r="C14" s="145" t="s">
        <v>331</v>
      </c>
      <c r="D14" s="145" t="s">
        <v>332</v>
      </c>
      <c r="E14" s="145" t="s">
        <v>333</v>
      </c>
      <c r="F14" s="145"/>
      <c r="G14" s="145"/>
      <c r="H14" s="145"/>
      <c r="I14" s="145"/>
      <c r="J14" s="148">
        <v>2</v>
      </c>
      <c r="K14" s="149">
        <v>2</v>
      </c>
      <c r="L14" s="149"/>
      <c r="M14" s="146"/>
      <c r="N14" s="146"/>
      <c r="O14" s="146" t="s">
        <v>318</v>
      </c>
      <c r="P14" s="146"/>
      <c r="Q14" s="149">
        <v>2</v>
      </c>
      <c r="R14" s="8"/>
      <c r="S14" s="150">
        <v>26</v>
      </c>
      <c r="T14" s="150"/>
      <c r="U14" s="147"/>
    </row>
    <row r="15" spans="1:21">
      <c r="A15" s="145" t="s">
        <v>869</v>
      </c>
      <c r="B15" s="145"/>
      <c r="C15" s="145" t="s">
        <v>331</v>
      </c>
      <c r="D15" s="145" t="s">
        <v>332</v>
      </c>
      <c r="E15" s="145" t="s">
        <v>334</v>
      </c>
      <c r="F15" s="145"/>
      <c r="G15" s="145"/>
      <c r="H15" s="145"/>
      <c r="I15" s="145"/>
      <c r="J15" s="148">
        <v>3</v>
      </c>
      <c r="K15" s="149"/>
      <c r="L15" s="149">
        <v>2</v>
      </c>
      <c r="M15" s="146"/>
      <c r="N15" s="146"/>
      <c r="O15" s="146"/>
      <c r="P15" s="146" t="s">
        <v>319</v>
      </c>
      <c r="Q15" s="149"/>
      <c r="R15" s="8"/>
      <c r="S15" s="150"/>
      <c r="T15" s="150">
        <v>26</v>
      </c>
      <c r="U15" s="147"/>
    </row>
    <row r="16" spans="1:21">
      <c r="A16" s="145" t="s">
        <v>870</v>
      </c>
      <c r="B16" s="145"/>
      <c r="C16" s="145" t="s">
        <v>331</v>
      </c>
      <c r="D16" s="145" t="s">
        <v>332</v>
      </c>
      <c r="E16" s="145" t="s">
        <v>333</v>
      </c>
      <c r="F16" s="145"/>
      <c r="G16" s="145"/>
      <c r="H16" s="145"/>
      <c r="I16" s="145"/>
      <c r="J16" s="148">
        <v>3</v>
      </c>
      <c r="K16" s="149">
        <v>3</v>
      </c>
      <c r="L16" s="149"/>
      <c r="M16" s="146"/>
      <c r="N16" s="146"/>
      <c r="O16" s="146" t="s">
        <v>318</v>
      </c>
      <c r="P16" s="146"/>
      <c r="Q16" s="149">
        <v>3</v>
      </c>
      <c r="R16" s="8"/>
      <c r="S16" s="150">
        <v>39</v>
      </c>
      <c r="T16" s="150"/>
      <c r="U16" s="147"/>
    </row>
    <row r="17" spans="1:21">
      <c r="A17" s="145" t="s">
        <v>872</v>
      </c>
      <c r="B17" s="145"/>
      <c r="C17" s="145" t="s">
        <v>331</v>
      </c>
      <c r="D17" s="145" t="s">
        <v>336</v>
      </c>
      <c r="E17" s="145" t="s">
        <v>334</v>
      </c>
      <c r="F17" s="145"/>
      <c r="G17" s="145"/>
      <c r="H17" s="145"/>
      <c r="I17" s="145"/>
      <c r="J17" s="148">
        <v>2</v>
      </c>
      <c r="K17" s="149"/>
      <c r="L17" s="149">
        <v>2</v>
      </c>
      <c r="M17" s="146"/>
      <c r="N17" s="146"/>
      <c r="O17" s="146"/>
      <c r="P17" s="146" t="s">
        <v>319</v>
      </c>
      <c r="Q17" s="149"/>
      <c r="R17" s="8"/>
      <c r="S17" s="150"/>
      <c r="T17" s="150">
        <v>26</v>
      </c>
      <c r="U17" s="147"/>
    </row>
    <row r="18" spans="1:21">
      <c r="A18" s="145" t="s">
        <v>873</v>
      </c>
      <c r="B18" s="145"/>
      <c r="C18" s="145" t="s">
        <v>331</v>
      </c>
      <c r="D18" s="145" t="s">
        <v>336</v>
      </c>
      <c r="E18" s="145" t="s">
        <v>334</v>
      </c>
      <c r="F18" s="145"/>
      <c r="G18" s="145"/>
      <c r="H18" s="145"/>
      <c r="I18" s="145"/>
      <c r="J18" s="148">
        <v>3</v>
      </c>
      <c r="K18" s="149"/>
      <c r="L18" s="149">
        <v>3</v>
      </c>
      <c r="M18" s="146"/>
      <c r="N18" s="146"/>
      <c r="O18" s="146"/>
      <c r="P18" s="146" t="s">
        <v>319</v>
      </c>
      <c r="Q18" s="149"/>
      <c r="R18" s="8"/>
      <c r="S18" s="150"/>
      <c r="T18" s="150">
        <v>39</v>
      </c>
      <c r="U18" s="147"/>
    </row>
    <row r="19" spans="1:21">
      <c r="A19" s="145" t="s">
        <v>875</v>
      </c>
      <c r="B19" s="145"/>
      <c r="C19" s="145" t="s">
        <v>331</v>
      </c>
      <c r="D19" s="145" t="s">
        <v>336</v>
      </c>
      <c r="E19" s="145" t="s">
        <v>334</v>
      </c>
      <c r="F19" s="145"/>
      <c r="G19" s="145"/>
      <c r="H19" s="145"/>
      <c r="I19" s="145"/>
      <c r="J19" s="148">
        <v>4</v>
      </c>
      <c r="K19" s="149"/>
      <c r="L19" s="149">
        <v>4</v>
      </c>
      <c r="M19" s="146"/>
      <c r="N19" s="146"/>
      <c r="O19" s="146"/>
      <c r="P19" s="146" t="s">
        <v>319</v>
      </c>
      <c r="Q19" s="149"/>
      <c r="R19" s="8"/>
      <c r="S19" s="150"/>
      <c r="T19" s="150">
        <v>52</v>
      </c>
      <c r="U19" s="147"/>
    </row>
    <row r="20" spans="1:21">
      <c r="A20" s="145" t="s">
        <v>877</v>
      </c>
      <c r="B20" s="145"/>
      <c r="C20" s="145" t="s">
        <v>331</v>
      </c>
      <c r="D20" s="145" t="s">
        <v>336</v>
      </c>
      <c r="E20" s="145" t="s">
        <v>333</v>
      </c>
      <c r="F20" s="145"/>
      <c r="G20" s="145"/>
      <c r="H20" s="145"/>
      <c r="I20" s="145"/>
      <c r="J20" s="148">
        <v>3</v>
      </c>
      <c r="K20" s="149">
        <v>2</v>
      </c>
      <c r="L20" s="149"/>
      <c r="M20" s="146"/>
      <c r="N20" s="146"/>
      <c r="O20" s="146" t="s">
        <v>318</v>
      </c>
      <c r="P20" s="146"/>
      <c r="Q20" s="149">
        <v>2</v>
      </c>
      <c r="R20" s="8"/>
      <c r="S20" s="150">
        <v>26</v>
      </c>
      <c r="T20" s="150"/>
      <c r="U20" s="147"/>
    </row>
    <row r="21" spans="1:21">
      <c r="A21" s="145" t="s">
        <v>879</v>
      </c>
      <c r="B21" s="145"/>
      <c r="C21" s="145" t="s">
        <v>331</v>
      </c>
      <c r="D21" s="145" t="s">
        <v>332</v>
      </c>
      <c r="E21" s="145" t="s">
        <v>334</v>
      </c>
      <c r="F21" s="145"/>
      <c r="G21" s="145"/>
      <c r="H21" s="145"/>
      <c r="I21" s="145"/>
      <c r="J21" s="148">
        <v>3</v>
      </c>
      <c r="K21" s="149"/>
      <c r="L21" s="149">
        <v>2</v>
      </c>
      <c r="M21" s="146"/>
      <c r="N21" s="146"/>
      <c r="O21" s="146"/>
      <c r="P21" s="146" t="s">
        <v>319</v>
      </c>
      <c r="Q21" s="149"/>
      <c r="R21" s="8"/>
      <c r="S21" s="150"/>
      <c r="T21" s="150">
        <v>26</v>
      </c>
      <c r="U21" s="147"/>
    </row>
    <row r="22" spans="1:21">
      <c r="A22" s="145" t="s">
        <v>880</v>
      </c>
      <c r="B22" s="145"/>
      <c r="C22" s="145" t="s">
        <v>331</v>
      </c>
      <c r="D22" s="145" t="s">
        <v>332</v>
      </c>
      <c r="E22" s="145" t="s">
        <v>333</v>
      </c>
      <c r="F22" s="145"/>
      <c r="G22" s="145"/>
      <c r="H22" s="145"/>
      <c r="I22" s="145"/>
      <c r="J22" s="148">
        <v>3</v>
      </c>
      <c r="K22" s="149">
        <v>2</v>
      </c>
      <c r="L22" s="149"/>
      <c r="M22" s="146"/>
      <c r="N22" s="146"/>
      <c r="O22" s="146" t="s">
        <v>318</v>
      </c>
      <c r="P22" s="146"/>
      <c r="Q22" s="149">
        <v>2</v>
      </c>
      <c r="R22" s="8"/>
      <c r="S22" s="150">
        <v>26</v>
      </c>
      <c r="T22" s="150"/>
      <c r="U22" s="147"/>
    </row>
    <row r="23" spans="1:21">
      <c r="A23" s="145" t="s">
        <v>838</v>
      </c>
      <c r="B23" s="145"/>
      <c r="C23" s="145" t="s">
        <v>331</v>
      </c>
      <c r="D23" s="145" t="s">
        <v>332</v>
      </c>
      <c r="E23" s="145" t="s">
        <v>334</v>
      </c>
      <c r="F23" s="145"/>
      <c r="G23" s="145"/>
      <c r="H23" s="145"/>
      <c r="I23" s="145"/>
      <c r="J23" s="148">
        <v>3</v>
      </c>
      <c r="K23" s="149"/>
      <c r="L23" s="149">
        <v>2</v>
      </c>
      <c r="M23" s="146"/>
      <c r="N23" s="146"/>
      <c r="O23" s="146"/>
      <c r="P23" s="146" t="s">
        <v>319</v>
      </c>
      <c r="Q23" s="149"/>
      <c r="R23" s="8"/>
      <c r="S23" s="150"/>
      <c r="T23" s="150">
        <v>26</v>
      </c>
      <c r="U23" s="147"/>
    </row>
    <row r="24" spans="1:21">
      <c r="A24" s="145" t="s">
        <v>837</v>
      </c>
      <c r="B24" s="145"/>
      <c r="C24" s="145" t="s">
        <v>331</v>
      </c>
      <c r="D24" s="145" t="s">
        <v>332</v>
      </c>
      <c r="E24" s="145" t="s">
        <v>333</v>
      </c>
      <c r="F24" s="145"/>
      <c r="G24" s="145"/>
      <c r="H24" s="145"/>
      <c r="I24" s="145"/>
      <c r="J24" s="148">
        <v>2</v>
      </c>
      <c r="K24" s="149">
        <v>2</v>
      </c>
      <c r="L24" s="149"/>
      <c r="M24" s="146"/>
      <c r="N24" s="146"/>
      <c r="O24" s="146" t="s">
        <v>318</v>
      </c>
      <c r="P24" s="146"/>
      <c r="Q24" s="149">
        <v>2</v>
      </c>
      <c r="R24" s="8"/>
      <c r="S24" s="150">
        <v>26</v>
      </c>
      <c r="T24" s="150"/>
      <c r="U24" s="147"/>
    </row>
    <row r="25" spans="1:21">
      <c r="A25" s="145" t="s">
        <v>882</v>
      </c>
      <c r="B25" s="145"/>
      <c r="C25" s="145" t="s">
        <v>331</v>
      </c>
      <c r="D25" s="145" t="s">
        <v>332</v>
      </c>
      <c r="E25" s="145" t="s">
        <v>334</v>
      </c>
      <c r="F25" s="145"/>
      <c r="G25" s="145"/>
      <c r="H25" s="145"/>
      <c r="I25" s="145"/>
      <c r="J25" s="148">
        <v>3</v>
      </c>
      <c r="K25" s="149"/>
      <c r="L25" s="149">
        <v>2</v>
      </c>
      <c r="M25" s="146"/>
      <c r="N25" s="146"/>
      <c r="O25" s="146"/>
      <c r="P25" s="146" t="s">
        <v>319</v>
      </c>
      <c r="Q25" s="149"/>
      <c r="R25" s="8"/>
      <c r="S25" s="150"/>
      <c r="T25" s="150">
        <v>26</v>
      </c>
      <c r="U25" s="147"/>
    </row>
    <row r="26" spans="1:21">
      <c r="A26" s="145" t="s">
        <v>883</v>
      </c>
      <c r="B26" s="145"/>
      <c r="C26" s="145" t="s">
        <v>331</v>
      </c>
      <c r="D26" s="145" t="s">
        <v>332</v>
      </c>
      <c r="E26" s="145" t="s">
        <v>333</v>
      </c>
      <c r="F26" s="145"/>
      <c r="G26" s="145"/>
      <c r="H26" s="145"/>
      <c r="I26" s="145"/>
      <c r="J26" s="148">
        <v>3</v>
      </c>
      <c r="K26" s="149">
        <v>2</v>
      </c>
      <c r="L26" s="149"/>
      <c r="M26" s="146"/>
      <c r="N26" s="146"/>
      <c r="O26" s="146" t="s">
        <v>318</v>
      </c>
      <c r="P26" s="146"/>
      <c r="Q26" s="149">
        <v>2</v>
      </c>
      <c r="R26" s="8"/>
      <c r="S26" s="150">
        <v>26</v>
      </c>
      <c r="T26" s="150"/>
      <c r="U26" s="147"/>
    </row>
    <row r="27" spans="1:21">
      <c r="A27" s="145" t="s">
        <v>885</v>
      </c>
      <c r="B27" s="145"/>
      <c r="C27" s="145" t="s">
        <v>331</v>
      </c>
      <c r="D27" s="145" t="s">
        <v>332</v>
      </c>
      <c r="E27" s="145" t="s">
        <v>334</v>
      </c>
      <c r="F27" s="145"/>
      <c r="G27" s="145"/>
      <c r="H27" s="145"/>
      <c r="I27" s="145"/>
      <c r="J27" s="148">
        <v>3</v>
      </c>
      <c r="K27" s="149"/>
      <c r="L27" s="149">
        <v>2</v>
      </c>
      <c r="M27" s="146"/>
      <c r="N27" s="146"/>
      <c r="O27" s="146"/>
      <c r="P27" s="146" t="s">
        <v>319</v>
      </c>
      <c r="Q27" s="149"/>
      <c r="R27" s="8"/>
      <c r="S27" s="150"/>
      <c r="T27" s="150">
        <v>26</v>
      </c>
      <c r="U27" s="147"/>
    </row>
    <row r="28" spans="1:21">
      <c r="A28" s="145" t="s">
        <v>886</v>
      </c>
      <c r="B28" s="145"/>
      <c r="C28" s="145" t="s">
        <v>331</v>
      </c>
      <c r="D28" s="145" t="s">
        <v>332</v>
      </c>
      <c r="E28" s="145" t="s">
        <v>333</v>
      </c>
      <c r="F28" s="145"/>
      <c r="G28" s="145"/>
      <c r="H28" s="145"/>
      <c r="I28" s="145"/>
      <c r="J28" s="148">
        <v>3</v>
      </c>
      <c r="K28" s="149">
        <v>2</v>
      </c>
      <c r="L28" s="149"/>
      <c r="M28" s="146"/>
      <c r="N28" s="146"/>
      <c r="O28" s="146" t="s">
        <v>318</v>
      </c>
      <c r="P28" s="146"/>
      <c r="Q28" s="149">
        <v>2</v>
      </c>
      <c r="R28" s="8"/>
      <c r="S28" s="150">
        <v>26</v>
      </c>
      <c r="T28" s="150"/>
      <c r="U28" s="147"/>
    </row>
    <row r="29" spans="1:21">
      <c r="A29" s="145" t="s">
        <v>888</v>
      </c>
      <c r="B29" s="145"/>
      <c r="C29" s="145" t="s">
        <v>331</v>
      </c>
      <c r="D29" s="145" t="s">
        <v>332</v>
      </c>
      <c r="E29" s="145" t="s">
        <v>334</v>
      </c>
      <c r="F29" s="145"/>
      <c r="G29" s="145"/>
      <c r="H29" s="145"/>
      <c r="I29" s="145"/>
      <c r="J29" s="148">
        <v>3</v>
      </c>
      <c r="K29" s="149"/>
      <c r="L29" s="149">
        <v>2</v>
      </c>
      <c r="M29" s="146"/>
      <c r="N29" s="146"/>
      <c r="O29" s="146"/>
      <c r="P29" s="146" t="s">
        <v>319</v>
      </c>
      <c r="Q29" s="149"/>
      <c r="R29" s="8"/>
      <c r="S29" s="150"/>
      <c r="T29" s="150">
        <v>26</v>
      </c>
      <c r="U29" s="147"/>
    </row>
    <row r="30" spans="1:21">
      <c r="A30" s="145" t="s">
        <v>889</v>
      </c>
      <c r="B30" s="145"/>
      <c r="C30" s="145" t="s">
        <v>331</v>
      </c>
      <c r="D30" s="145" t="s">
        <v>332</v>
      </c>
      <c r="E30" s="145" t="s">
        <v>333</v>
      </c>
      <c r="F30" s="145"/>
      <c r="G30" s="145"/>
      <c r="H30" s="145"/>
      <c r="I30" s="145"/>
      <c r="J30" s="148">
        <v>2</v>
      </c>
      <c r="K30" s="149">
        <v>2</v>
      </c>
      <c r="L30" s="149"/>
      <c r="M30" s="146"/>
      <c r="N30" s="146"/>
      <c r="O30" s="146" t="s">
        <v>318</v>
      </c>
      <c r="P30" s="146"/>
      <c r="Q30" s="149">
        <v>2</v>
      </c>
      <c r="R30" s="8"/>
      <c r="S30" s="150">
        <v>26</v>
      </c>
      <c r="T30" s="150"/>
      <c r="U30" s="147"/>
    </row>
    <row r="31" spans="1:21">
      <c r="A31" s="145" t="s">
        <v>891</v>
      </c>
      <c r="B31" s="145"/>
      <c r="C31" s="145" t="s">
        <v>331</v>
      </c>
      <c r="D31" s="145" t="s">
        <v>332</v>
      </c>
      <c r="E31" s="145" t="s">
        <v>333</v>
      </c>
      <c r="F31" s="145"/>
      <c r="G31" s="145"/>
      <c r="H31" s="145"/>
      <c r="I31" s="145"/>
      <c r="J31" s="148">
        <v>3</v>
      </c>
      <c r="K31" s="149">
        <v>2</v>
      </c>
      <c r="L31" s="149"/>
      <c r="M31" s="146"/>
      <c r="N31" s="146"/>
      <c r="O31" s="146" t="s">
        <v>318</v>
      </c>
      <c r="P31" s="146"/>
      <c r="Q31" s="149">
        <v>2</v>
      </c>
      <c r="R31" s="8"/>
      <c r="S31" s="150">
        <v>26</v>
      </c>
      <c r="T31" s="150"/>
      <c r="U31" s="147"/>
    </row>
    <row r="32" spans="1:21">
      <c r="A32" s="145" t="s">
        <v>892</v>
      </c>
      <c r="B32" s="145"/>
      <c r="C32" s="145" t="s">
        <v>331</v>
      </c>
      <c r="D32" s="145" t="s">
        <v>332</v>
      </c>
      <c r="E32" s="145" t="s">
        <v>334</v>
      </c>
      <c r="F32" s="145"/>
      <c r="G32" s="145"/>
      <c r="H32" s="145"/>
      <c r="I32" s="145"/>
      <c r="J32" s="148">
        <v>3</v>
      </c>
      <c r="K32" s="149"/>
      <c r="L32" s="149">
        <v>2</v>
      </c>
      <c r="M32" s="146"/>
      <c r="N32" s="146"/>
      <c r="O32" s="146"/>
      <c r="P32" s="146" t="s">
        <v>319</v>
      </c>
      <c r="Q32" s="149"/>
      <c r="R32" s="8"/>
      <c r="S32" s="150"/>
      <c r="T32" s="150">
        <v>26</v>
      </c>
      <c r="U32" s="147"/>
    </row>
    <row r="33" spans="1:21">
      <c r="A33" s="145" t="s">
        <v>894</v>
      </c>
      <c r="B33" s="145"/>
      <c r="C33" s="145" t="s">
        <v>331</v>
      </c>
      <c r="D33" s="145" t="s">
        <v>332</v>
      </c>
      <c r="E33" s="145" t="s">
        <v>333</v>
      </c>
      <c r="F33" s="145"/>
      <c r="G33" s="145"/>
      <c r="H33" s="145"/>
      <c r="I33" s="145"/>
      <c r="J33" s="148">
        <v>3</v>
      </c>
      <c r="K33" s="149">
        <v>2</v>
      </c>
      <c r="L33" s="149"/>
      <c r="M33" s="146"/>
      <c r="N33" s="146"/>
      <c r="O33" s="146" t="s">
        <v>318</v>
      </c>
      <c r="P33" s="146"/>
      <c r="Q33" s="149">
        <v>2</v>
      </c>
      <c r="R33" s="8"/>
      <c r="S33" s="150">
        <v>26</v>
      </c>
      <c r="T33" s="150"/>
      <c r="U33" s="147"/>
    </row>
    <row r="34" spans="1:21">
      <c r="A34" s="145" t="s">
        <v>895</v>
      </c>
      <c r="B34" s="145"/>
      <c r="C34" s="145" t="s">
        <v>331</v>
      </c>
      <c r="D34" s="145" t="s">
        <v>332</v>
      </c>
      <c r="E34" s="145" t="s">
        <v>334</v>
      </c>
      <c r="F34" s="145"/>
      <c r="G34" s="145"/>
      <c r="H34" s="145"/>
      <c r="I34" s="145"/>
      <c r="J34" s="148">
        <v>3</v>
      </c>
      <c r="K34" s="149"/>
      <c r="L34" s="149">
        <v>2</v>
      </c>
      <c r="M34" s="146"/>
      <c r="N34" s="146"/>
      <c r="O34" s="146"/>
      <c r="P34" s="146" t="s">
        <v>319</v>
      </c>
      <c r="Q34" s="149"/>
      <c r="R34" s="8"/>
      <c r="S34" s="150"/>
      <c r="T34" s="150">
        <v>26</v>
      </c>
      <c r="U34" s="147"/>
    </row>
    <row r="35" spans="1:21">
      <c r="A35" s="145" t="s">
        <v>897</v>
      </c>
      <c r="B35" s="145"/>
      <c r="C35" s="145" t="s">
        <v>331</v>
      </c>
      <c r="D35" s="145" t="s">
        <v>332</v>
      </c>
      <c r="E35" s="145" t="s">
        <v>333</v>
      </c>
      <c r="F35" s="145"/>
      <c r="G35" s="145"/>
      <c r="H35" s="145"/>
      <c r="I35" s="145"/>
      <c r="J35" s="148">
        <v>4</v>
      </c>
      <c r="K35" s="149">
        <v>3</v>
      </c>
      <c r="L35" s="149"/>
      <c r="M35" s="146"/>
      <c r="N35" s="146"/>
      <c r="O35" s="146" t="s">
        <v>318</v>
      </c>
      <c r="P35" s="146"/>
      <c r="Q35" s="149">
        <v>3</v>
      </c>
      <c r="R35" s="8"/>
      <c r="S35" s="150">
        <v>39</v>
      </c>
      <c r="T35" s="150"/>
      <c r="U35" s="147"/>
    </row>
    <row r="36" spans="1:21">
      <c r="A36" s="145" t="s">
        <v>845</v>
      </c>
      <c r="B36" s="145"/>
      <c r="C36" s="145" t="s">
        <v>331</v>
      </c>
      <c r="D36" s="145" t="s">
        <v>332</v>
      </c>
      <c r="E36" s="145" t="s">
        <v>334</v>
      </c>
      <c r="F36" s="145"/>
      <c r="G36" s="145"/>
      <c r="H36" s="145"/>
      <c r="I36" s="145"/>
      <c r="J36" s="148">
        <v>3</v>
      </c>
      <c r="K36" s="149"/>
      <c r="L36" s="149">
        <v>2</v>
      </c>
      <c r="M36" s="146"/>
      <c r="N36" s="146"/>
      <c r="O36" s="146"/>
      <c r="P36" s="146" t="s">
        <v>319</v>
      </c>
      <c r="Q36" s="149"/>
      <c r="R36" s="8"/>
      <c r="S36" s="150"/>
      <c r="T36" s="150">
        <v>26</v>
      </c>
      <c r="U36" s="147"/>
    </row>
    <row r="37" spans="1:21">
      <c r="A37" s="145" t="s">
        <v>846</v>
      </c>
      <c r="B37" s="145"/>
      <c r="C37" s="145" t="s">
        <v>331</v>
      </c>
      <c r="D37" s="145" t="s">
        <v>332</v>
      </c>
      <c r="E37" s="145" t="s">
        <v>333</v>
      </c>
      <c r="F37" s="145"/>
      <c r="G37" s="145"/>
      <c r="H37" s="145"/>
      <c r="I37" s="145"/>
      <c r="J37" s="148">
        <v>2</v>
      </c>
      <c r="K37" s="149">
        <v>2</v>
      </c>
      <c r="L37" s="149"/>
      <c r="M37" s="146"/>
      <c r="N37" s="146"/>
      <c r="O37" s="146" t="s">
        <v>318</v>
      </c>
      <c r="P37" s="146"/>
      <c r="Q37" s="149">
        <v>2</v>
      </c>
      <c r="R37" s="8"/>
      <c r="S37" s="150">
        <v>26</v>
      </c>
      <c r="T37" s="150"/>
      <c r="U37" s="147"/>
    </row>
    <row r="38" spans="1:21">
      <c r="A38" s="145" t="s">
        <v>898</v>
      </c>
      <c r="B38" s="145"/>
      <c r="C38" s="145" t="s">
        <v>331</v>
      </c>
      <c r="D38" s="145" t="s">
        <v>332</v>
      </c>
      <c r="E38" s="145" t="s">
        <v>334</v>
      </c>
      <c r="F38" s="145"/>
      <c r="G38" s="145"/>
      <c r="H38" s="145"/>
      <c r="I38" s="145"/>
      <c r="J38" s="148">
        <v>3</v>
      </c>
      <c r="K38" s="149"/>
      <c r="L38" s="149">
        <v>2</v>
      </c>
      <c r="M38" s="146"/>
      <c r="N38" s="146"/>
      <c r="O38" s="146"/>
      <c r="P38" s="146" t="s">
        <v>319</v>
      </c>
      <c r="Q38" s="149"/>
      <c r="R38" s="8"/>
      <c r="S38" s="150"/>
      <c r="T38" s="150">
        <v>26</v>
      </c>
      <c r="U38" s="147"/>
    </row>
    <row r="39" spans="1:21">
      <c r="A39" s="145" t="s">
        <v>899</v>
      </c>
      <c r="B39" s="145"/>
      <c r="C39" s="145" t="s">
        <v>331</v>
      </c>
      <c r="D39" s="145" t="s">
        <v>332</v>
      </c>
      <c r="E39" s="145" t="s">
        <v>333</v>
      </c>
      <c r="F39" s="145"/>
      <c r="G39" s="145"/>
      <c r="H39" s="145"/>
      <c r="I39" s="145"/>
      <c r="J39" s="148">
        <v>3</v>
      </c>
      <c r="K39" s="149">
        <v>2</v>
      </c>
      <c r="L39" s="149"/>
      <c r="M39" s="146"/>
      <c r="N39" s="146"/>
      <c r="O39" s="146" t="s">
        <v>318</v>
      </c>
      <c r="P39" s="146"/>
      <c r="Q39" s="149">
        <v>2</v>
      </c>
      <c r="R39" s="8"/>
      <c r="S39" s="150">
        <v>26</v>
      </c>
      <c r="T39" s="150"/>
      <c r="U39" s="147"/>
    </row>
    <row r="40" spans="1:21">
      <c r="A40" s="145" t="s">
        <v>901</v>
      </c>
      <c r="B40" s="145"/>
      <c r="C40" s="145" t="s">
        <v>331</v>
      </c>
      <c r="D40" s="145" t="s">
        <v>332</v>
      </c>
      <c r="E40" s="145" t="s">
        <v>334</v>
      </c>
      <c r="F40" s="145"/>
      <c r="G40" s="145"/>
      <c r="H40" s="145"/>
      <c r="I40" s="145"/>
      <c r="J40" s="148">
        <v>3</v>
      </c>
      <c r="K40" s="149"/>
      <c r="L40" s="149">
        <v>2</v>
      </c>
      <c r="M40" s="146"/>
      <c r="N40" s="146"/>
      <c r="O40" s="146"/>
      <c r="P40" s="146" t="s">
        <v>319</v>
      </c>
      <c r="Q40" s="149"/>
      <c r="R40" s="8"/>
      <c r="S40" s="150"/>
      <c r="T40" s="150">
        <v>26</v>
      </c>
      <c r="U40" s="147"/>
    </row>
    <row r="41" spans="1:21">
      <c r="A41" s="145" t="s">
        <v>902</v>
      </c>
      <c r="B41" s="145"/>
      <c r="C41" s="145" t="s">
        <v>331</v>
      </c>
      <c r="D41" s="145" t="s">
        <v>332</v>
      </c>
      <c r="E41" s="145" t="s">
        <v>333</v>
      </c>
      <c r="F41" s="145"/>
      <c r="G41" s="145"/>
      <c r="H41" s="145"/>
      <c r="I41" s="145"/>
      <c r="J41" s="148">
        <v>4</v>
      </c>
      <c r="K41" s="149">
        <v>3</v>
      </c>
      <c r="L41" s="149"/>
      <c r="M41" s="146"/>
      <c r="N41" s="146"/>
      <c r="O41" s="146" t="s">
        <v>318</v>
      </c>
      <c r="P41" s="146"/>
      <c r="Q41" s="149">
        <v>3</v>
      </c>
      <c r="R41" s="8"/>
      <c r="S41" s="150">
        <v>39</v>
      </c>
      <c r="T41" s="150"/>
      <c r="U41" s="147"/>
    </row>
    <row r="42" spans="1:21">
      <c r="A42" s="145" t="s">
        <v>904</v>
      </c>
      <c r="B42" s="145"/>
      <c r="C42" s="145" t="s">
        <v>331</v>
      </c>
      <c r="D42" s="145" t="s">
        <v>332</v>
      </c>
      <c r="E42" s="145" t="s">
        <v>334</v>
      </c>
      <c r="F42" s="145"/>
      <c r="G42" s="145"/>
      <c r="H42" s="145"/>
      <c r="I42" s="145"/>
      <c r="J42" s="148">
        <v>3</v>
      </c>
      <c r="K42" s="149"/>
      <c r="L42" s="149">
        <v>2</v>
      </c>
      <c r="M42" s="146"/>
      <c r="N42" s="146"/>
      <c r="O42" s="146"/>
      <c r="P42" s="146" t="s">
        <v>319</v>
      </c>
      <c r="Q42" s="149"/>
      <c r="R42" s="8"/>
      <c r="S42" s="150"/>
      <c r="T42" s="150">
        <v>26</v>
      </c>
      <c r="U42" s="147"/>
    </row>
    <row r="43" spans="1:21">
      <c r="A43" s="145" t="s">
        <v>905</v>
      </c>
      <c r="B43" s="145"/>
      <c r="C43" s="145" t="s">
        <v>331</v>
      </c>
      <c r="D43" s="145" t="s">
        <v>332</v>
      </c>
      <c r="E43" s="145" t="s">
        <v>333</v>
      </c>
      <c r="F43" s="145"/>
      <c r="G43" s="145"/>
      <c r="H43" s="145"/>
      <c r="I43" s="145"/>
      <c r="J43" s="148">
        <v>4</v>
      </c>
      <c r="K43" s="149">
        <v>3</v>
      </c>
      <c r="L43" s="149"/>
      <c r="M43" s="146"/>
      <c r="N43" s="146"/>
      <c r="O43" s="146" t="s">
        <v>318</v>
      </c>
      <c r="P43" s="146"/>
      <c r="Q43" s="149">
        <v>3</v>
      </c>
      <c r="R43" s="8"/>
      <c r="S43" s="150">
        <v>39</v>
      </c>
      <c r="T43" s="150"/>
      <c r="U43" s="147"/>
    </row>
    <row r="44" spans="1:21">
      <c r="A44" s="145" t="s">
        <v>907</v>
      </c>
      <c r="B44" s="145"/>
      <c r="C44" s="145" t="s">
        <v>331</v>
      </c>
      <c r="D44" s="145" t="s">
        <v>1056</v>
      </c>
      <c r="E44" s="145" t="s">
        <v>334</v>
      </c>
      <c r="F44" s="145"/>
      <c r="G44" s="145"/>
      <c r="H44" s="145"/>
      <c r="I44" s="145"/>
      <c r="J44" s="148">
        <v>3</v>
      </c>
      <c r="K44" s="149"/>
      <c r="L44" s="149">
        <v>2</v>
      </c>
      <c r="M44" s="146"/>
      <c r="N44" s="146"/>
      <c r="O44" s="146"/>
      <c r="P44" s="146" t="s">
        <v>319</v>
      </c>
      <c r="Q44" s="149"/>
      <c r="R44" s="8"/>
      <c r="S44" s="150"/>
      <c r="T44" s="150">
        <v>26</v>
      </c>
      <c r="U44" s="147"/>
    </row>
    <row r="45" spans="1:21">
      <c r="A45" s="145" t="s">
        <v>908</v>
      </c>
      <c r="B45" s="145"/>
      <c r="C45" s="145" t="s">
        <v>331</v>
      </c>
      <c r="D45" s="145" t="s">
        <v>1056</v>
      </c>
      <c r="E45" s="145" t="s">
        <v>333</v>
      </c>
      <c r="F45" s="145"/>
      <c r="G45" s="145"/>
      <c r="H45" s="145"/>
      <c r="I45" s="145"/>
      <c r="J45" s="148">
        <v>3</v>
      </c>
      <c r="K45" s="149">
        <v>2</v>
      </c>
      <c r="L45" s="149"/>
      <c r="M45" s="146"/>
      <c r="N45" s="146"/>
      <c r="O45" s="146" t="s">
        <v>318</v>
      </c>
      <c r="P45" s="146"/>
      <c r="Q45" s="149">
        <v>2</v>
      </c>
      <c r="R45" s="8"/>
      <c r="S45" s="150">
        <v>26</v>
      </c>
      <c r="T45" s="150"/>
      <c r="U45" s="147"/>
    </row>
    <row r="46" spans="1:21">
      <c r="A46" s="145" t="s">
        <v>910</v>
      </c>
      <c r="B46" s="145"/>
      <c r="C46" s="145" t="s">
        <v>331</v>
      </c>
      <c r="D46" s="145" t="s">
        <v>1056</v>
      </c>
      <c r="E46" s="145" t="s">
        <v>334</v>
      </c>
      <c r="F46" s="145"/>
      <c r="G46" s="145"/>
      <c r="H46" s="145"/>
      <c r="I46" s="145"/>
      <c r="J46" s="148">
        <v>3</v>
      </c>
      <c r="K46" s="149"/>
      <c r="L46" s="149">
        <v>2</v>
      </c>
      <c r="M46" s="146"/>
      <c r="N46" s="146"/>
      <c r="O46" s="146"/>
      <c r="P46" s="146" t="s">
        <v>319</v>
      </c>
      <c r="Q46" s="149"/>
      <c r="R46" s="8"/>
      <c r="S46" s="150"/>
      <c r="T46" s="150">
        <v>26</v>
      </c>
      <c r="U46" s="147"/>
    </row>
    <row r="47" spans="1:21">
      <c r="A47" s="145" t="s">
        <v>911</v>
      </c>
      <c r="B47" s="145"/>
      <c r="C47" s="145" t="s">
        <v>331</v>
      </c>
      <c r="D47" s="145" t="s">
        <v>1056</v>
      </c>
      <c r="E47" s="145" t="s">
        <v>333</v>
      </c>
      <c r="F47" s="145"/>
      <c r="G47" s="145"/>
      <c r="H47" s="145"/>
      <c r="I47" s="145"/>
      <c r="J47" s="148">
        <v>3</v>
      </c>
      <c r="K47" s="149">
        <v>2</v>
      </c>
      <c r="L47" s="149"/>
      <c r="M47" s="146"/>
      <c r="N47" s="146"/>
      <c r="O47" s="146" t="s">
        <v>318</v>
      </c>
      <c r="P47" s="146"/>
      <c r="Q47" s="149">
        <v>2</v>
      </c>
      <c r="R47" s="8"/>
      <c r="S47" s="150">
        <v>26</v>
      </c>
      <c r="T47" s="150"/>
      <c r="U47" s="147"/>
    </row>
    <row r="48" spans="1:21">
      <c r="A48" s="145" t="s">
        <v>913</v>
      </c>
      <c r="B48" s="145"/>
      <c r="C48" s="145" t="s">
        <v>331</v>
      </c>
      <c r="D48" s="145" t="s">
        <v>1056</v>
      </c>
      <c r="E48" s="145" t="s">
        <v>334</v>
      </c>
      <c r="F48" s="145"/>
      <c r="G48" s="145"/>
      <c r="H48" s="145"/>
      <c r="I48" s="145"/>
      <c r="J48" s="148">
        <v>2</v>
      </c>
      <c r="K48" s="149"/>
      <c r="L48" s="149">
        <v>1</v>
      </c>
      <c r="M48" s="146"/>
      <c r="N48" s="146"/>
      <c r="O48" s="146"/>
      <c r="P48" s="146" t="s">
        <v>319</v>
      </c>
      <c r="Q48" s="149"/>
      <c r="R48" s="8"/>
      <c r="S48" s="150"/>
      <c r="T48" s="150">
        <v>13</v>
      </c>
      <c r="U48" s="147"/>
    </row>
    <row r="49" spans="1:21">
      <c r="A49" s="145" t="s">
        <v>915</v>
      </c>
      <c r="B49" s="145"/>
      <c r="C49" s="145" t="s">
        <v>331</v>
      </c>
      <c r="D49" s="145" t="s">
        <v>1056</v>
      </c>
      <c r="E49" s="145" t="s">
        <v>333</v>
      </c>
      <c r="F49" s="145"/>
      <c r="G49" s="145"/>
      <c r="H49" s="145"/>
      <c r="I49" s="145"/>
      <c r="J49" s="148">
        <v>3</v>
      </c>
      <c r="K49" s="149">
        <v>2</v>
      </c>
      <c r="L49" s="149"/>
      <c r="M49" s="146"/>
      <c r="N49" s="146"/>
      <c r="O49" s="146" t="s">
        <v>318</v>
      </c>
      <c r="P49" s="146"/>
      <c r="Q49" s="149">
        <v>2</v>
      </c>
      <c r="R49" s="8"/>
      <c r="S49" s="150">
        <v>26</v>
      </c>
      <c r="T49" s="150"/>
      <c r="U49" s="147"/>
    </row>
    <row r="50" spans="1:21">
      <c r="A50" s="145" t="s">
        <v>917</v>
      </c>
      <c r="B50" s="145"/>
      <c r="C50" s="145" t="s">
        <v>331</v>
      </c>
      <c r="D50" s="145" t="s">
        <v>1056</v>
      </c>
      <c r="E50" s="145" t="s">
        <v>334</v>
      </c>
      <c r="F50" s="145"/>
      <c r="G50" s="145"/>
      <c r="H50" s="145"/>
      <c r="I50" s="145"/>
      <c r="J50" s="148">
        <v>3</v>
      </c>
      <c r="K50" s="149"/>
      <c r="L50" s="149">
        <v>2</v>
      </c>
      <c r="M50" s="146"/>
      <c r="N50" s="146"/>
      <c r="O50" s="146"/>
      <c r="P50" s="146" t="s">
        <v>319</v>
      </c>
      <c r="Q50" s="149"/>
      <c r="R50" s="8"/>
      <c r="S50" s="150"/>
      <c r="T50" s="150">
        <v>26</v>
      </c>
      <c r="U50" s="147"/>
    </row>
    <row r="51" spans="1:21">
      <c r="A51" s="145" t="s">
        <v>918</v>
      </c>
      <c r="B51" s="145"/>
      <c r="C51" s="145" t="s">
        <v>331</v>
      </c>
      <c r="D51" s="145" t="s">
        <v>1056</v>
      </c>
      <c r="E51" s="145" t="s">
        <v>333</v>
      </c>
      <c r="F51" s="145"/>
      <c r="G51" s="145"/>
      <c r="H51" s="145"/>
      <c r="I51" s="145"/>
      <c r="J51" s="148">
        <v>3</v>
      </c>
      <c r="K51" s="149">
        <v>2</v>
      </c>
      <c r="L51" s="149"/>
      <c r="M51" s="146"/>
      <c r="N51" s="146"/>
      <c r="O51" s="146" t="s">
        <v>318</v>
      </c>
      <c r="P51" s="146"/>
      <c r="Q51" s="149">
        <v>2</v>
      </c>
      <c r="R51" s="8"/>
      <c r="S51" s="150">
        <v>26</v>
      </c>
      <c r="T51" s="150"/>
      <c r="U51" s="147"/>
    </row>
    <row r="52" spans="1:21">
      <c r="A52" s="145" t="s">
        <v>920</v>
      </c>
      <c r="B52" s="145"/>
      <c r="C52" s="145" t="s">
        <v>331</v>
      </c>
      <c r="D52" s="145" t="s">
        <v>1056</v>
      </c>
      <c r="E52" s="145" t="s">
        <v>334</v>
      </c>
      <c r="F52" s="145"/>
      <c r="G52" s="145"/>
      <c r="H52" s="145"/>
      <c r="I52" s="145"/>
      <c r="J52" s="148">
        <v>3</v>
      </c>
      <c r="K52" s="149"/>
      <c r="L52" s="149">
        <v>2</v>
      </c>
      <c r="M52" s="146"/>
      <c r="N52" s="146"/>
      <c r="O52" s="146"/>
      <c r="P52" s="146" t="s">
        <v>319</v>
      </c>
      <c r="Q52" s="149"/>
      <c r="R52" s="8"/>
      <c r="S52" s="150"/>
      <c r="T52" s="150">
        <v>26</v>
      </c>
      <c r="U52" s="147"/>
    </row>
    <row r="53" spans="1:21">
      <c r="A53" s="145" t="s">
        <v>921</v>
      </c>
      <c r="B53" s="145"/>
      <c r="C53" s="145" t="s">
        <v>331</v>
      </c>
      <c r="D53" s="145" t="s">
        <v>1056</v>
      </c>
      <c r="E53" s="145" t="s">
        <v>333</v>
      </c>
      <c r="F53" s="145"/>
      <c r="G53" s="145"/>
      <c r="H53" s="145"/>
      <c r="I53" s="145"/>
      <c r="J53" s="148">
        <v>3</v>
      </c>
      <c r="K53" s="149">
        <v>2</v>
      </c>
      <c r="L53" s="149"/>
      <c r="M53" s="146"/>
      <c r="N53" s="146"/>
      <c r="O53" s="146" t="s">
        <v>318</v>
      </c>
      <c r="P53" s="146"/>
      <c r="Q53" s="149">
        <v>2</v>
      </c>
      <c r="R53" s="8"/>
      <c r="S53" s="150">
        <v>26</v>
      </c>
      <c r="T53" s="150"/>
      <c r="U53" s="147"/>
    </row>
    <row r="54" spans="1:21">
      <c r="A54" s="145" t="s">
        <v>847</v>
      </c>
      <c r="B54" s="145"/>
      <c r="C54" s="145" t="s">
        <v>331</v>
      </c>
      <c r="D54" s="145" t="s">
        <v>332</v>
      </c>
      <c r="E54" s="145" t="s">
        <v>333</v>
      </c>
      <c r="F54" s="145"/>
      <c r="G54" s="145"/>
      <c r="H54" s="145"/>
      <c r="I54" s="145"/>
      <c r="J54" s="148">
        <v>2</v>
      </c>
      <c r="K54" s="149">
        <v>2</v>
      </c>
      <c r="L54" s="149"/>
      <c r="M54" s="146"/>
      <c r="N54" s="146"/>
      <c r="O54" s="146" t="s">
        <v>318</v>
      </c>
      <c r="P54" s="146"/>
      <c r="Q54" s="149">
        <v>2</v>
      </c>
      <c r="R54" s="8"/>
      <c r="S54" s="150">
        <v>26</v>
      </c>
      <c r="T54" s="150"/>
      <c r="U54" s="147"/>
    </row>
    <row r="55" spans="1:21">
      <c r="A55" s="145" t="s">
        <v>923</v>
      </c>
      <c r="B55" s="145"/>
      <c r="C55" s="145" t="s">
        <v>331</v>
      </c>
      <c r="D55" s="145" t="s">
        <v>332</v>
      </c>
      <c r="E55" s="145" t="s">
        <v>333</v>
      </c>
      <c r="F55" s="145"/>
      <c r="G55" s="145"/>
      <c r="H55" s="145"/>
      <c r="I55" s="145"/>
      <c r="J55" s="148">
        <v>3</v>
      </c>
      <c r="K55" s="149">
        <v>2</v>
      </c>
      <c r="L55" s="149"/>
      <c r="M55" s="146"/>
      <c r="N55" s="146"/>
      <c r="O55" s="146" t="s">
        <v>318</v>
      </c>
      <c r="P55" s="146"/>
      <c r="Q55" s="149">
        <v>2</v>
      </c>
      <c r="R55" s="8"/>
      <c r="S55" s="150">
        <v>26</v>
      </c>
      <c r="T55" s="150"/>
      <c r="U55" s="147"/>
    </row>
    <row r="56" spans="1:21">
      <c r="A56" s="145" t="s">
        <v>925</v>
      </c>
      <c r="B56" s="145"/>
      <c r="C56" s="145" t="s">
        <v>331</v>
      </c>
      <c r="D56" s="145" t="s">
        <v>332</v>
      </c>
      <c r="E56" s="145" t="s">
        <v>333</v>
      </c>
      <c r="F56" s="145"/>
      <c r="G56" s="145"/>
      <c r="H56" s="145"/>
      <c r="I56" s="145"/>
      <c r="J56" s="148">
        <v>3</v>
      </c>
      <c r="K56" s="149">
        <v>2</v>
      </c>
      <c r="L56" s="149"/>
      <c r="M56" s="146"/>
      <c r="N56" s="146"/>
      <c r="O56" s="146" t="s">
        <v>318</v>
      </c>
      <c r="P56" s="146"/>
      <c r="Q56" s="149">
        <v>2</v>
      </c>
      <c r="R56" s="8"/>
      <c r="S56" s="150">
        <v>26</v>
      </c>
      <c r="T56" s="150"/>
      <c r="U56" s="147"/>
    </row>
    <row r="57" spans="1:21">
      <c r="A57" s="145" t="s">
        <v>927</v>
      </c>
      <c r="B57" s="145"/>
      <c r="C57" s="145" t="s">
        <v>331</v>
      </c>
      <c r="D57" s="145" t="s">
        <v>332</v>
      </c>
      <c r="E57" s="145" t="s">
        <v>333</v>
      </c>
      <c r="F57" s="145"/>
      <c r="G57" s="145"/>
      <c r="H57" s="145"/>
      <c r="I57" s="145"/>
      <c r="J57" s="148">
        <v>3</v>
      </c>
      <c r="K57" s="149">
        <v>2</v>
      </c>
      <c r="L57" s="149"/>
      <c r="M57" s="146"/>
      <c r="N57" s="146"/>
      <c r="O57" s="146" t="s">
        <v>318</v>
      </c>
      <c r="P57" s="146"/>
      <c r="Q57" s="149">
        <v>2</v>
      </c>
      <c r="R57" s="8"/>
      <c r="S57" s="150">
        <v>26</v>
      </c>
      <c r="T57" s="150"/>
      <c r="U57" s="147"/>
    </row>
    <row r="58" spans="1:21">
      <c r="A58" s="145" t="s">
        <v>928</v>
      </c>
      <c r="B58" s="145"/>
      <c r="C58" s="145" t="s">
        <v>331</v>
      </c>
      <c r="D58" s="145" t="s">
        <v>332</v>
      </c>
      <c r="E58" s="145" t="s">
        <v>333</v>
      </c>
      <c r="F58" s="145"/>
      <c r="G58" s="145"/>
      <c r="H58" s="145"/>
      <c r="I58" s="145"/>
      <c r="J58" s="148">
        <v>3</v>
      </c>
      <c r="K58" s="149">
        <v>2</v>
      </c>
      <c r="L58" s="149"/>
      <c r="M58" s="146"/>
      <c r="N58" s="146"/>
      <c r="O58" s="146" t="s">
        <v>318</v>
      </c>
      <c r="P58" s="146"/>
      <c r="Q58" s="149">
        <v>2</v>
      </c>
      <c r="R58" s="8"/>
      <c r="S58" s="150">
        <v>26</v>
      </c>
      <c r="T58" s="150"/>
      <c r="U58" s="147"/>
    </row>
    <row r="59" spans="1:21">
      <c r="A59" s="145" t="s">
        <v>930</v>
      </c>
      <c r="B59" s="145"/>
      <c r="C59" s="145" t="s">
        <v>331</v>
      </c>
      <c r="D59" s="145" t="s">
        <v>332</v>
      </c>
      <c r="E59" s="145" t="s">
        <v>333</v>
      </c>
      <c r="F59" s="145"/>
      <c r="G59" s="145"/>
      <c r="H59" s="145"/>
      <c r="I59" s="145"/>
      <c r="J59" s="148">
        <v>3</v>
      </c>
      <c r="K59" s="149">
        <v>2</v>
      </c>
      <c r="L59" s="149"/>
      <c r="M59" s="146"/>
      <c r="N59" s="146"/>
      <c r="O59" s="146" t="s">
        <v>318</v>
      </c>
      <c r="P59" s="146"/>
      <c r="Q59" s="149">
        <v>2</v>
      </c>
      <c r="R59" s="8"/>
      <c r="S59" s="150">
        <v>26</v>
      </c>
      <c r="T59" s="150"/>
      <c r="U59" s="147"/>
    </row>
    <row r="60" spans="1:21">
      <c r="A60" s="145" t="s">
        <v>931</v>
      </c>
      <c r="B60" s="145"/>
      <c r="C60" s="145" t="s">
        <v>331</v>
      </c>
      <c r="D60" s="145" t="s">
        <v>332</v>
      </c>
      <c r="E60" s="145" t="s">
        <v>334</v>
      </c>
      <c r="F60" s="145"/>
      <c r="G60" s="145"/>
      <c r="H60" s="145"/>
      <c r="I60" s="145"/>
      <c r="J60" s="148">
        <v>2</v>
      </c>
      <c r="K60" s="149"/>
      <c r="L60" s="149">
        <v>1</v>
      </c>
      <c r="M60" s="146"/>
      <c r="N60" s="146"/>
      <c r="O60" s="146"/>
      <c r="P60" s="146" t="s">
        <v>319</v>
      </c>
      <c r="Q60" s="149"/>
      <c r="R60" s="8"/>
      <c r="S60" s="150"/>
      <c r="T60" s="150">
        <v>13</v>
      </c>
      <c r="U60" s="147"/>
    </row>
    <row r="61" spans="1:21">
      <c r="A61" s="145" t="s">
        <v>933</v>
      </c>
      <c r="B61" s="145"/>
      <c r="C61" s="145" t="s">
        <v>331</v>
      </c>
      <c r="D61" s="145" t="s">
        <v>332</v>
      </c>
      <c r="E61" s="145" t="s">
        <v>333</v>
      </c>
      <c r="F61" s="145"/>
      <c r="G61" s="145"/>
      <c r="H61" s="145"/>
      <c r="I61" s="145"/>
      <c r="J61" s="148">
        <v>3</v>
      </c>
      <c r="K61" s="149">
        <v>2</v>
      </c>
      <c r="L61" s="149"/>
      <c r="M61" s="146"/>
      <c r="N61" s="146"/>
      <c r="O61" s="146" t="s">
        <v>318</v>
      </c>
      <c r="P61" s="146"/>
      <c r="Q61" s="149">
        <v>2</v>
      </c>
      <c r="R61" s="8"/>
      <c r="S61" s="150">
        <v>26</v>
      </c>
      <c r="T61" s="150"/>
      <c r="U61" s="147"/>
    </row>
    <row r="62" spans="1:21">
      <c r="A62" s="145" t="s">
        <v>935</v>
      </c>
      <c r="B62" s="145"/>
      <c r="C62" s="145" t="s">
        <v>331</v>
      </c>
      <c r="D62" s="145" t="s">
        <v>332</v>
      </c>
      <c r="E62" s="145" t="s">
        <v>333</v>
      </c>
      <c r="F62" s="145"/>
      <c r="G62" s="145"/>
      <c r="H62" s="145"/>
      <c r="I62" s="145"/>
      <c r="J62" s="148">
        <v>3</v>
      </c>
      <c r="K62" s="149">
        <v>2</v>
      </c>
      <c r="L62" s="149"/>
      <c r="M62" s="146"/>
      <c r="N62" s="146"/>
      <c r="O62" s="146" t="s">
        <v>318</v>
      </c>
      <c r="P62" s="146"/>
      <c r="Q62" s="149">
        <v>2</v>
      </c>
      <c r="R62" s="8"/>
      <c r="S62" s="150">
        <v>26</v>
      </c>
      <c r="T62" s="150"/>
      <c r="U62" s="147"/>
    </row>
    <row r="63" spans="1:21">
      <c r="A63" s="145" t="s">
        <v>936</v>
      </c>
      <c r="B63" s="145"/>
      <c r="C63" s="145" t="s">
        <v>331</v>
      </c>
      <c r="D63" s="145" t="s">
        <v>332</v>
      </c>
      <c r="E63" s="145" t="s">
        <v>333</v>
      </c>
      <c r="F63" s="145"/>
      <c r="G63" s="145"/>
      <c r="H63" s="145"/>
      <c r="I63" s="145"/>
      <c r="J63" s="148">
        <v>3</v>
      </c>
      <c r="K63" s="149">
        <v>2</v>
      </c>
      <c r="L63" s="149"/>
      <c r="M63" s="146"/>
      <c r="N63" s="146"/>
      <c r="O63" s="146" t="s">
        <v>318</v>
      </c>
      <c r="P63" s="146"/>
      <c r="Q63" s="149">
        <v>2</v>
      </c>
      <c r="R63" s="8"/>
      <c r="S63" s="150">
        <v>26</v>
      </c>
      <c r="T63" s="150"/>
      <c r="U63" s="147"/>
    </row>
    <row r="64" spans="1:21">
      <c r="A64" s="145" t="s">
        <v>938</v>
      </c>
      <c r="B64" s="145"/>
      <c r="C64" s="145" t="s">
        <v>331</v>
      </c>
      <c r="D64" s="145" t="s">
        <v>332</v>
      </c>
      <c r="E64" s="145" t="s">
        <v>334</v>
      </c>
      <c r="F64" s="145"/>
      <c r="G64" s="145"/>
      <c r="H64" s="145"/>
      <c r="I64" s="145"/>
      <c r="J64" s="148">
        <v>2</v>
      </c>
      <c r="K64" s="149"/>
      <c r="L64" s="149">
        <v>1</v>
      </c>
      <c r="M64" s="146"/>
      <c r="N64" s="146"/>
      <c r="O64" s="146"/>
      <c r="P64" s="146" t="s">
        <v>319</v>
      </c>
      <c r="Q64" s="149"/>
      <c r="R64" s="8"/>
      <c r="S64" s="150"/>
      <c r="T64" s="150">
        <v>13</v>
      </c>
      <c r="U64" s="147"/>
    </row>
    <row r="65" spans="1:21">
      <c r="A65" s="145" t="s">
        <v>939</v>
      </c>
      <c r="B65" s="145"/>
      <c r="C65" s="145" t="s">
        <v>331</v>
      </c>
      <c r="D65" s="145" t="s">
        <v>332</v>
      </c>
      <c r="E65" s="145" t="s">
        <v>333</v>
      </c>
      <c r="F65" s="145"/>
      <c r="G65" s="145"/>
      <c r="H65" s="145"/>
      <c r="I65" s="145"/>
      <c r="J65" s="148">
        <v>3</v>
      </c>
      <c r="K65" s="149">
        <v>2</v>
      </c>
      <c r="L65" s="149"/>
      <c r="M65" s="146"/>
      <c r="N65" s="146"/>
      <c r="O65" s="146" t="s">
        <v>318</v>
      </c>
      <c r="P65" s="146"/>
      <c r="Q65" s="149">
        <v>2</v>
      </c>
      <c r="R65" s="8"/>
      <c r="S65" s="150">
        <v>26</v>
      </c>
      <c r="T65" s="150"/>
      <c r="U65" s="147"/>
    </row>
    <row r="66" spans="1:21">
      <c r="A66" s="145" t="s">
        <v>941</v>
      </c>
      <c r="B66" s="145"/>
      <c r="C66" s="145" t="s">
        <v>331</v>
      </c>
      <c r="D66" s="145" t="s">
        <v>332</v>
      </c>
      <c r="E66" s="145" t="s">
        <v>337</v>
      </c>
      <c r="F66" s="145"/>
      <c r="G66" s="145"/>
      <c r="H66" s="145"/>
      <c r="I66" s="145"/>
      <c r="J66" s="148">
        <v>3</v>
      </c>
      <c r="K66" s="149"/>
      <c r="L66" s="149">
        <v>2</v>
      </c>
      <c r="M66" s="146"/>
      <c r="N66" s="146"/>
      <c r="O66" s="146"/>
      <c r="P66" s="146" t="s">
        <v>319</v>
      </c>
      <c r="Q66" s="149"/>
      <c r="R66" s="8"/>
      <c r="S66" s="150"/>
      <c r="T66" s="150">
        <v>26</v>
      </c>
      <c r="U66" s="147"/>
    </row>
    <row r="67" spans="1:21">
      <c r="A67" s="145" t="s">
        <v>942</v>
      </c>
      <c r="B67" s="145"/>
      <c r="C67" s="145" t="s">
        <v>331</v>
      </c>
      <c r="D67" s="145" t="s">
        <v>332</v>
      </c>
      <c r="E67" s="145" t="s">
        <v>333</v>
      </c>
      <c r="F67" s="145"/>
      <c r="G67" s="145"/>
      <c r="H67" s="145"/>
      <c r="I67" s="145"/>
      <c r="J67" s="148">
        <v>3</v>
      </c>
      <c r="K67" s="149">
        <v>2</v>
      </c>
      <c r="L67" s="149"/>
      <c r="M67" s="146"/>
      <c r="N67" s="146"/>
      <c r="O67" s="146" t="s">
        <v>318</v>
      </c>
      <c r="P67" s="146"/>
      <c r="Q67" s="149">
        <v>2</v>
      </c>
      <c r="R67" s="8"/>
      <c r="S67" s="150">
        <v>26</v>
      </c>
      <c r="T67" s="150"/>
      <c r="U67" s="147"/>
    </row>
    <row r="68" spans="1:21">
      <c r="A68" s="145" t="s">
        <v>848</v>
      </c>
      <c r="B68" s="145"/>
      <c r="C68" s="145" t="s">
        <v>331</v>
      </c>
      <c r="D68" s="145" t="s">
        <v>332</v>
      </c>
      <c r="E68" s="145" t="s">
        <v>334</v>
      </c>
      <c r="F68" s="145"/>
      <c r="G68" s="145"/>
      <c r="H68" s="145"/>
      <c r="I68" s="145"/>
      <c r="J68" s="148">
        <v>3</v>
      </c>
      <c r="K68" s="149"/>
      <c r="L68" s="149">
        <v>2</v>
      </c>
      <c r="M68" s="146"/>
      <c r="N68" s="146"/>
      <c r="O68" s="146"/>
      <c r="P68" s="146" t="s">
        <v>319</v>
      </c>
      <c r="Q68" s="149"/>
      <c r="R68" s="8"/>
      <c r="S68" s="150"/>
      <c r="T68" s="150">
        <v>26</v>
      </c>
      <c r="U68" s="147"/>
    </row>
    <row r="69" spans="1:21">
      <c r="A69" s="145" t="s">
        <v>849</v>
      </c>
      <c r="B69" s="145"/>
      <c r="C69" s="145" t="s">
        <v>331</v>
      </c>
      <c r="D69" s="145" t="s">
        <v>332</v>
      </c>
      <c r="E69" s="145" t="s">
        <v>333</v>
      </c>
      <c r="F69" s="145"/>
      <c r="G69" s="145"/>
      <c r="H69" s="145"/>
      <c r="I69" s="145"/>
      <c r="J69" s="148">
        <v>2</v>
      </c>
      <c r="K69" s="149">
        <v>2</v>
      </c>
      <c r="L69" s="149"/>
      <c r="M69" s="146"/>
      <c r="N69" s="146"/>
      <c r="O69" s="146" t="s">
        <v>318</v>
      </c>
      <c r="P69" s="146"/>
      <c r="Q69" s="149">
        <v>2</v>
      </c>
      <c r="R69" s="8"/>
      <c r="S69" s="150">
        <v>26</v>
      </c>
      <c r="T69" s="150"/>
      <c r="U69" s="147"/>
    </row>
    <row r="70" spans="1:21">
      <c r="A70" s="145" t="s">
        <v>944</v>
      </c>
      <c r="B70" s="145"/>
      <c r="C70" s="145" t="s">
        <v>331</v>
      </c>
      <c r="D70" s="145" t="s">
        <v>332</v>
      </c>
      <c r="E70" s="145" t="s">
        <v>334</v>
      </c>
      <c r="F70" s="145"/>
      <c r="G70" s="145"/>
      <c r="H70" s="145"/>
      <c r="I70" s="145"/>
      <c r="J70" s="148">
        <v>2</v>
      </c>
      <c r="K70" s="149"/>
      <c r="L70" s="149">
        <v>1</v>
      </c>
      <c r="M70" s="146"/>
      <c r="N70" s="146"/>
      <c r="O70" s="146"/>
      <c r="P70" s="146" t="s">
        <v>319</v>
      </c>
      <c r="Q70" s="149"/>
      <c r="R70" s="8"/>
      <c r="S70" s="150"/>
      <c r="T70" s="150">
        <v>13</v>
      </c>
      <c r="U70" s="147"/>
    </row>
    <row r="71" spans="1:21">
      <c r="A71" s="145" t="s">
        <v>945</v>
      </c>
      <c r="B71" s="145"/>
      <c r="C71" s="145" t="s">
        <v>331</v>
      </c>
      <c r="D71" s="145" t="s">
        <v>332</v>
      </c>
      <c r="E71" s="145" t="s">
        <v>333</v>
      </c>
      <c r="F71" s="145"/>
      <c r="G71" s="145"/>
      <c r="H71" s="145"/>
      <c r="I71" s="145"/>
      <c r="J71" s="148">
        <v>3</v>
      </c>
      <c r="K71" s="149">
        <v>2</v>
      </c>
      <c r="L71" s="149"/>
      <c r="M71" s="146"/>
      <c r="N71" s="146"/>
      <c r="O71" s="146" t="s">
        <v>318</v>
      </c>
      <c r="P71" s="146"/>
      <c r="Q71" s="149">
        <v>2</v>
      </c>
      <c r="R71" s="8"/>
      <c r="S71" s="150">
        <v>26</v>
      </c>
      <c r="T71" s="150"/>
      <c r="U71" s="147"/>
    </row>
    <row r="72" spans="1:21">
      <c r="A72" s="145" t="s">
        <v>947</v>
      </c>
      <c r="B72" s="145"/>
      <c r="C72" s="145" t="s">
        <v>331</v>
      </c>
      <c r="D72" s="145" t="s">
        <v>332</v>
      </c>
      <c r="E72" s="145" t="s">
        <v>334</v>
      </c>
      <c r="F72" s="145"/>
      <c r="G72" s="145"/>
      <c r="H72" s="145"/>
      <c r="I72" s="145"/>
      <c r="J72" s="148">
        <v>3</v>
      </c>
      <c r="K72" s="149"/>
      <c r="L72" s="149">
        <v>2</v>
      </c>
      <c r="M72" s="146"/>
      <c r="N72" s="146"/>
      <c r="O72" s="146"/>
      <c r="P72" s="146" t="s">
        <v>319</v>
      </c>
      <c r="Q72" s="149"/>
      <c r="R72" s="8"/>
      <c r="S72" s="150"/>
      <c r="T72" s="150">
        <v>26</v>
      </c>
      <c r="U72" s="147"/>
    </row>
    <row r="73" spans="1:21">
      <c r="A73" s="145" t="s">
        <v>948</v>
      </c>
      <c r="B73" s="145"/>
      <c r="C73" s="145" t="s">
        <v>331</v>
      </c>
      <c r="D73" s="145" t="s">
        <v>332</v>
      </c>
      <c r="E73" s="145" t="s">
        <v>333</v>
      </c>
      <c r="F73" s="145"/>
      <c r="G73" s="145"/>
      <c r="H73" s="145"/>
      <c r="I73" s="145"/>
      <c r="J73" s="148">
        <v>3</v>
      </c>
      <c r="K73" s="149">
        <v>2</v>
      </c>
      <c r="L73" s="149"/>
      <c r="M73" s="146"/>
      <c r="N73" s="146"/>
      <c r="O73" s="146" t="s">
        <v>318</v>
      </c>
      <c r="P73" s="146"/>
      <c r="Q73" s="149">
        <v>2</v>
      </c>
      <c r="R73" s="8"/>
      <c r="S73" s="150">
        <v>26</v>
      </c>
      <c r="T73" s="150"/>
      <c r="U73" s="147"/>
    </row>
    <row r="74" spans="1:21">
      <c r="A74" s="145" t="s">
        <v>950</v>
      </c>
      <c r="B74" s="145"/>
      <c r="C74" s="145" t="s">
        <v>331</v>
      </c>
      <c r="D74" s="145" t="s">
        <v>332</v>
      </c>
      <c r="E74" s="145" t="s">
        <v>333</v>
      </c>
      <c r="F74" s="145"/>
      <c r="G74" s="145"/>
      <c r="H74" s="145"/>
      <c r="I74" s="145"/>
      <c r="J74" s="148">
        <v>4</v>
      </c>
      <c r="K74" s="149">
        <v>3</v>
      </c>
      <c r="L74" s="149"/>
      <c r="M74" s="146"/>
      <c r="N74" s="146"/>
      <c r="O74" s="146" t="s">
        <v>318</v>
      </c>
      <c r="P74" s="146"/>
      <c r="Q74" s="149">
        <v>3</v>
      </c>
      <c r="R74" s="8"/>
      <c r="S74" s="150">
        <v>39</v>
      </c>
      <c r="T74" s="150"/>
      <c r="U74" s="147"/>
    </row>
    <row r="75" spans="1:21">
      <c r="A75" s="145" t="s">
        <v>951</v>
      </c>
      <c r="B75" s="145"/>
      <c r="C75" s="145" t="s">
        <v>331</v>
      </c>
      <c r="D75" s="145" t="s">
        <v>1056</v>
      </c>
      <c r="E75" s="145" t="s">
        <v>334</v>
      </c>
      <c r="F75" s="145"/>
      <c r="G75" s="145"/>
      <c r="H75" s="145"/>
      <c r="I75" s="145"/>
      <c r="J75" s="148">
        <v>3</v>
      </c>
      <c r="K75" s="149"/>
      <c r="L75" s="149">
        <v>2</v>
      </c>
      <c r="M75" s="146"/>
      <c r="N75" s="146"/>
      <c r="O75" s="146"/>
      <c r="P75" s="146" t="s">
        <v>319</v>
      </c>
      <c r="Q75" s="149"/>
      <c r="R75" s="8"/>
      <c r="S75" s="150"/>
      <c r="T75" s="150">
        <v>26</v>
      </c>
      <c r="U75" s="147"/>
    </row>
    <row r="76" spans="1:21">
      <c r="A76" s="145" t="s">
        <v>953</v>
      </c>
      <c r="B76" s="145"/>
      <c r="C76" s="145" t="s">
        <v>331</v>
      </c>
      <c r="D76" s="145" t="s">
        <v>1056</v>
      </c>
      <c r="E76" s="145" t="s">
        <v>333</v>
      </c>
      <c r="F76" s="145"/>
      <c r="G76" s="145"/>
      <c r="H76" s="145"/>
      <c r="I76" s="145"/>
      <c r="J76" s="148">
        <v>3</v>
      </c>
      <c r="K76" s="149">
        <v>2</v>
      </c>
      <c r="L76" s="149"/>
      <c r="M76" s="146"/>
      <c r="N76" s="146"/>
      <c r="O76" s="146" t="s">
        <v>318</v>
      </c>
      <c r="P76" s="146"/>
      <c r="Q76" s="149">
        <v>2</v>
      </c>
      <c r="R76" s="8"/>
      <c r="S76" s="150">
        <v>26</v>
      </c>
      <c r="T76" s="150"/>
      <c r="U76" s="147"/>
    </row>
    <row r="77" spans="1:21">
      <c r="A77" s="145" t="s">
        <v>955</v>
      </c>
      <c r="B77" s="145"/>
      <c r="C77" s="145" t="s">
        <v>331</v>
      </c>
      <c r="D77" s="145" t="s">
        <v>1056</v>
      </c>
      <c r="E77" s="145" t="s">
        <v>333</v>
      </c>
      <c r="F77" s="145"/>
      <c r="G77" s="145"/>
      <c r="H77" s="145"/>
      <c r="I77" s="145"/>
      <c r="J77" s="148">
        <v>3</v>
      </c>
      <c r="K77" s="149">
        <v>2</v>
      </c>
      <c r="L77" s="149"/>
      <c r="M77" s="146"/>
      <c r="N77" s="146"/>
      <c r="O77" s="146" t="s">
        <v>318</v>
      </c>
      <c r="P77" s="146"/>
      <c r="Q77" s="149">
        <v>2</v>
      </c>
      <c r="R77" s="8"/>
      <c r="S77" s="150">
        <v>26</v>
      </c>
      <c r="T77" s="150"/>
      <c r="U77" s="147"/>
    </row>
    <row r="78" spans="1:21">
      <c r="A78" s="145" t="s">
        <v>1054</v>
      </c>
      <c r="B78" s="145"/>
      <c r="C78" s="145" t="s">
        <v>331</v>
      </c>
      <c r="D78" s="145" t="s">
        <v>1056</v>
      </c>
      <c r="E78" s="145" t="s">
        <v>334</v>
      </c>
      <c r="F78" s="145"/>
      <c r="G78" s="145"/>
      <c r="H78" s="145"/>
      <c r="I78" s="145"/>
      <c r="J78" s="148">
        <v>3</v>
      </c>
      <c r="K78" s="149"/>
      <c r="L78" s="149">
        <v>2</v>
      </c>
      <c r="M78" s="146"/>
      <c r="N78" s="146"/>
      <c r="O78" s="146"/>
      <c r="P78" s="146" t="s">
        <v>319</v>
      </c>
      <c r="Q78" s="149"/>
      <c r="R78" s="8"/>
      <c r="S78" s="150"/>
      <c r="T78" s="150">
        <v>26</v>
      </c>
      <c r="U78" s="147"/>
    </row>
    <row r="79" spans="1:21">
      <c r="A79" s="145" t="s">
        <v>1055</v>
      </c>
      <c r="B79" s="145"/>
      <c r="C79" s="145" t="s">
        <v>331</v>
      </c>
      <c r="D79" s="145" t="s">
        <v>1056</v>
      </c>
      <c r="E79" s="145" t="s">
        <v>334</v>
      </c>
      <c r="F79" s="145"/>
      <c r="G79" s="145"/>
      <c r="H79" s="145"/>
      <c r="I79" s="145"/>
      <c r="J79" s="148">
        <v>3</v>
      </c>
      <c r="K79" s="149"/>
      <c r="L79" s="149">
        <v>2</v>
      </c>
      <c r="M79" s="146"/>
      <c r="N79" s="146"/>
      <c r="O79" s="146"/>
      <c r="P79" s="146" t="s">
        <v>319</v>
      </c>
      <c r="Q79" s="149"/>
      <c r="R79" s="8"/>
      <c r="S79" s="150"/>
      <c r="T79" s="150">
        <v>26</v>
      </c>
      <c r="U79" s="147"/>
    </row>
    <row r="80" spans="1:21">
      <c r="A80" s="145" t="s">
        <v>957</v>
      </c>
      <c r="B80" s="145"/>
      <c r="C80" s="145" t="s">
        <v>331</v>
      </c>
      <c r="D80" s="145" t="s">
        <v>1056</v>
      </c>
      <c r="E80" s="145" t="s">
        <v>334</v>
      </c>
      <c r="F80" s="145"/>
      <c r="G80" s="145"/>
      <c r="H80" s="145"/>
      <c r="I80" s="145"/>
      <c r="J80" s="148">
        <v>3</v>
      </c>
      <c r="K80" s="149"/>
      <c r="L80" s="149">
        <v>2</v>
      </c>
      <c r="M80" s="146"/>
      <c r="N80" s="146"/>
      <c r="O80" s="146"/>
      <c r="P80" s="146" t="s">
        <v>319</v>
      </c>
      <c r="Q80" s="149"/>
      <c r="R80" s="8"/>
      <c r="S80" s="150"/>
      <c r="T80" s="150">
        <v>26</v>
      </c>
      <c r="U80" s="147"/>
    </row>
    <row r="81" spans="1:21">
      <c r="A81" s="145" t="s">
        <v>959</v>
      </c>
      <c r="B81" s="145"/>
      <c r="C81" s="145" t="s">
        <v>331</v>
      </c>
      <c r="D81" s="145" t="s">
        <v>1056</v>
      </c>
      <c r="E81" s="145" t="s">
        <v>333</v>
      </c>
      <c r="F81" s="145"/>
      <c r="G81" s="145"/>
      <c r="H81" s="145"/>
      <c r="I81" s="145"/>
      <c r="J81" s="148">
        <v>3</v>
      </c>
      <c r="K81" s="149">
        <v>2</v>
      </c>
      <c r="L81" s="149"/>
      <c r="M81" s="146"/>
      <c r="N81" s="146"/>
      <c r="O81" s="146" t="s">
        <v>318</v>
      </c>
      <c r="P81" s="146"/>
      <c r="Q81" s="149">
        <v>2</v>
      </c>
      <c r="R81" s="8"/>
      <c r="S81" s="150">
        <v>26</v>
      </c>
      <c r="T81" s="150"/>
      <c r="U81" s="147"/>
    </row>
    <row r="82" spans="1:21">
      <c r="A82" s="145" t="s">
        <v>961</v>
      </c>
      <c r="B82" s="145"/>
      <c r="C82" s="145" t="s">
        <v>331</v>
      </c>
      <c r="D82" s="145" t="s">
        <v>1056</v>
      </c>
      <c r="E82" s="145" t="s">
        <v>333</v>
      </c>
      <c r="F82" s="145"/>
      <c r="G82" s="145"/>
      <c r="H82" s="145"/>
      <c r="I82" s="145"/>
      <c r="J82" s="148">
        <v>6</v>
      </c>
      <c r="K82" s="149">
        <v>4</v>
      </c>
      <c r="L82" s="149"/>
      <c r="M82" s="146"/>
      <c r="N82" s="146"/>
      <c r="O82" s="146" t="s">
        <v>318</v>
      </c>
      <c r="P82" s="146"/>
      <c r="Q82" s="149">
        <v>4</v>
      </c>
      <c r="R82" s="8"/>
      <c r="S82" s="150">
        <v>52</v>
      </c>
      <c r="T82" s="150"/>
      <c r="U82" s="147"/>
    </row>
    <row r="83" spans="1:21">
      <c r="A83" s="145" t="s">
        <v>962</v>
      </c>
      <c r="B83" s="145"/>
      <c r="C83" s="145" t="s">
        <v>331</v>
      </c>
      <c r="D83" s="145" t="s">
        <v>332</v>
      </c>
      <c r="E83" s="145" t="s">
        <v>333</v>
      </c>
      <c r="F83" s="145"/>
      <c r="G83" s="145"/>
      <c r="H83" s="145"/>
      <c r="I83" s="145"/>
      <c r="J83" s="148">
        <v>3</v>
      </c>
      <c r="K83" s="149">
        <v>2</v>
      </c>
      <c r="L83" s="149"/>
      <c r="M83" s="146"/>
      <c r="N83" s="146"/>
      <c r="O83" s="146" t="s">
        <v>318</v>
      </c>
      <c r="P83" s="146"/>
      <c r="Q83" s="149">
        <v>2</v>
      </c>
      <c r="R83" s="8"/>
      <c r="S83" s="150">
        <v>26</v>
      </c>
      <c r="T83" s="150"/>
      <c r="U83" s="147"/>
    </row>
    <row r="84" spans="1:21">
      <c r="A84" s="145" t="s">
        <v>963</v>
      </c>
      <c r="B84" s="145"/>
      <c r="C84" s="145" t="s">
        <v>331</v>
      </c>
      <c r="D84" s="145" t="s">
        <v>332</v>
      </c>
      <c r="E84" s="145" t="s">
        <v>333</v>
      </c>
      <c r="F84" s="145"/>
      <c r="G84" s="145"/>
      <c r="H84" s="145"/>
      <c r="I84" s="145"/>
      <c r="J84" s="148">
        <v>3</v>
      </c>
      <c r="K84" s="149">
        <v>2</v>
      </c>
      <c r="L84" s="149"/>
      <c r="M84" s="146"/>
      <c r="N84" s="146"/>
      <c r="O84" s="146" t="s">
        <v>318</v>
      </c>
      <c r="P84" s="146"/>
      <c r="Q84" s="149">
        <v>2</v>
      </c>
      <c r="R84" s="8"/>
      <c r="S84" s="150">
        <v>26</v>
      </c>
      <c r="T84" s="150"/>
      <c r="U84" s="147"/>
    </row>
    <row r="85" spans="1:21">
      <c r="A85" s="145" t="s">
        <v>964</v>
      </c>
      <c r="B85" s="145"/>
      <c r="C85" s="145" t="s">
        <v>331</v>
      </c>
      <c r="D85" s="145" t="s">
        <v>332</v>
      </c>
      <c r="E85" s="145" t="s">
        <v>333</v>
      </c>
      <c r="F85" s="145"/>
      <c r="G85" s="145"/>
      <c r="H85" s="145"/>
      <c r="I85" s="145"/>
      <c r="J85" s="148">
        <v>3</v>
      </c>
      <c r="K85" s="149">
        <v>2</v>
      </c>
      <c r="L85" s="149"/>
      <c r="M85" s="146"/>
      <c r="N85" s="146"/>
      <c r="O85" s="146" t="s">
        <v>318</v>
      </c>
      <c r="P85" s="146"/>
      <c r="Q85" s="149">
        <v>2</v>
      </c>
      <c r="R85" s="8"/>
      <c r="S85" s="150">
        <v>26</v>
      </c>
      <c r="T85" s="150"/>
      <c r="U85" s="147"/>
    </row>
    <row r="86" spans="1:21">
      <c r="A86" s="145" t="s">
        <v>965</v>
      </c>
      <c r="B86" s="145"/>
      <c r="C86" s="145" t="s">
        <v>331</v>
      </c>
      <c r="D86" s="145" t="s">
        <v>332</v>
      </c>
      <c r="E86" s="145" t="s">
        <v>333</v>
      </c>
      <c r="F86" s="145"/>
      <c r="G86" s="145"/>
      <c r="H86" s="145"/>
      <c r="I86" s="145"/>
      <c r="J86" s="148">
        <v>3</v>
      </c>
      <c r="K86" s="149">
        <v>2</v>
      </c>
      <c r="L86" s="149"/>
      <c r="M86" s="146"/>
      <c r="N86" s="146"/>
      <c r="O86" s="146" t="s">
        <v>318</v>
      </c>
      <c r="P86" s="146"/>
      <c r="Q86" s="149">
        <v>2</v>
      </c>
      <c r="R86" s="8"/>
      <c r="S86" s="150">
        <v>26</v>
      </c>
      <c r="T86" s="150"/>
      <c r="U86" s="147"/>
    </row>
    <row r="87" spans="1:21">
      <c r="A87" s="145" t="s">
        <v>966</v>
      </c>
      <c r="B87" s="145"/>
      <c r="C87" s="145" t="s">
        <v>331</v>
      </c>
      <c r="D87" s="145" t="s">
        <v>332</v>
      </c>
      <c r="E87" s="145" t="s">
        <v>333</v>
      </c>
      <c r="F87" s="145"/>
      <c r="G87" s="145"/>
      <c r="H87" s="145"/>
      <c r="I87" s="145"/>
      <c r="J87" s="148">
        <v>3</v>
      </c>
      <c r="K87" s="149">
        <v>2</v>
      </c>
      <c r="L87" s="149"/>
      <c r="M87" s="146"/>
      <c r="N87" s="146"/>
      <c r="O87" s="146" t="s">
        <v>318</v>
      </c>
      <c r="P87" s="146"/>
      <c r="Q87" s="149">
        <v>2</v>
      </c>
      <c r="R87" s="8"/>
      <c r="S87" s="150">
        <v>26</v>
      </c>
      <c r="T87" s="150"/>
      <c r="U87" s="147"/>
    </row>
    <row r="88" spans="1:21">
      <c r="A88" s="145" t="s">
        <v>967</v>
      </c>
      <c r="B88" s="145"/>
      <c r="C88" s="145" t="s">
        <v>331</v>
      </c>
      <c r="D88" s="145" t="s">
        <v>332</v>
      </c>
      <c r="E88" s="145" t="s">
        <v>333</v>
      </c>
      <c r="F88" s="145"/>
      <c r="G88" s="145"/>
      <c r="H88" s="145"/>
      <c r="I88" s="145"/>
      <c r="J88" s="148">
        <v>3</v>
      </c>
      <c r="K88" s="149">
        <v>2</v>
      </c>
      <c r="L88" s="149"/>
      <c r="M88" s="146"/>
      <c r="N88" s="146"/>
      <c r="O88" s="146" t="s">
        <v>318</v>
      </c>
      <c r="P88" s="146"/>
      <c r="Q88" s="149">
        <v>2</v>
      </c>
      <c r="R88" s="8"/>
      <c r="S88" s="150">
        <v>26</v>
      </c>
      <c r="T88" s="150"/>
      <c r="U88" s="147"/>
    </row>
    <row r="89" spans="1:21">
      <c r="A89" s="145" t="s">
        <v>968</v>
      </c>
      <c r="B89" s="145"/>
      <c r="C89" s="145" t="s">
        <v>331</v>
      </c>
      <c r="D89" s="145" t="s">
        <v>332</v>
      </c>
      <c r="E89" s="145" t="s">
        <v>334</v>
      </c>
      <c r="F89" s="145"/>
      <c r="G89" s="145"/>
      <c r="H89" s="145"/>
      <c r="I89" s="145"/>
      <c r="J89" s="148">
        <v>3</v>
      </c>
      <c r="K89" s="149"/>
      <c r="L89" s="149">
        <v>2</v>
      </c>
      <c r="M89" s="146"/>
      <c r="N89" s="146"/>
      <c r="O89" s="146"/>
      <c r="P89" s="146" t="s">
        <v>319</v>
      </c>
      <c r="Q89" s="149"/>
      <c r="R89" s="8"/>
      <c r="S89" s="150"/>
      <c r="T89" s="150">
        <v>26</v>
      </c>
      <c r="U89" s="147"/>
    </row>
    <row r="90" spans="1:21">
      <c r="A90" s="145" t="s">
        <v>970</v>
      </c>
      <c r="B90" s="145"/>
      <c r="C90" s="145" t="s">
        <v>331</v>
      </c>
      <c r="D90" s="145" t="s">
        <v>332</v>
      </c>
      <c r="E90" s="145" t="s">
        <v>333</v>
      </c>
      <c r="F90" s="145"/>
      <c r="G90" s="145"/>
      <c r="H90" s="145"/>
      <c r="I90" s="145"/>
      <c r="J90" s="148">
        <v>3</v>
      </c>
      <c r="K90" s="149">
        <v>2</v>
      </c>
      <c r="L90" s="149"/>
      <c r="M90" s="146"/>
      <c r="N90" s="146"/>
      <c r="O90" s="146" t="s">
        <v>318</v>
      </c>
      <c r="P90" s="146"/>
      <c r="Q90" s="149">
        <v>2</v>
      </c>
      <c r="R90" s="8"/>
      <c r="S90" s="150">
        <v>26</v>
      </c>
      <c r="T90" s="150"/>
      <c r="U90" s="147"/>
    </row>
    <row r="91" spans="1:21">
      <c r="A91" s="145" t="s">
        <v>972</v>
      </c>
      <c r="B91" s="145"/>
      <c r="C91" s="145" t="s">
        <v>331</v>
      </c>
      <c r="D91" s="145" t="s">
        <v>332</v>
      </c>
      <c r="E91" s="145" t="s">
        <v>333</v>
      </c>
      <c r="F91" s="145"/>
      <c r="G91" s="145"/>
      <c r="H91" s="145"/>
      <c r="I91" s="145"/>
      <c r="J91" s="148">
        <v>3</v>
      </c>
      <c r="K91" s="149">
        <v>2</v>
      </c>
      <c r="L91" s="149"/>
      <c r="M91" s="146"/>
      <c r="N91" s="146"/>
      <c r="O91" s="146" t="s">
        <v>318</v>
      </c>
      <c r="P91" s="146"/>
      <c r="Q91" s="149">
        <v>2</v>
      </c>
      <c r="R91" s="8"/>
      <c r="S91" s="150">
        <v>26</v>
      </c>
      <c r="T91" s="150"/>
      <c r="U91" s="147"/>
    </row>
    <row r="92" spans="1:21">
      <c r="A92" s="145" t="s">
        <v>973</v>
      </c>
      <c r="B92" s="145"/>
      <c r="C92" s="145" t="s">
        <v>331</v>
      </c>
      <c r="D92" s="145" t="s">
        <v>332</v>
      </c>
      <c r="E92" s="145" t="s">
        <v>333</v>
      </c>
      <c r="F92" s="145"/>
      <c r="G92" s="145"/>
      <c r="H92" s="145"/>
      <c r="I92" s="145"/>
      <c r="J92" s="148">
        <v>4</v>
      </c>
      <c r="K92" s="149">
        <v>3</v>
      </c>
      <c r="L92" s="149"/>
      <c r="M92" s="146"/>
      <c r="N92" s="146"/>
      <c r="O92" s="146" t="s">
        <v>318</v>
      </c>
      <c r="P92" s="146"/>
      <c r="Q92" s="149">
        <v>3</v>
      </c>
      <c r="R92" s="8"/>
      <c r="S92" s="150">
        <v>39</v>
      </c>
      <c r="T92" s="150"/>
      <c r="U92" s="147"/>
    </row>
    <row r="93" spans="1:21">
      <c r="A93" s="145" t="s">
        <v>975</v>
      </c>
      <c r="B93" s="145"/>
      <c r="C93" s="145" t="s">
        <v>331</v>
      </c>
      <c r="D93" s="145" t="s">
        <v>332</v>
      </c>
      <c r="E93" s="145" t="s">
        <v>333</v>
      </c>
      <c r="F93" s="145"/>
      <c r="G93" s="145"/>
      <c r="H93" s="145"/>
      <c r="I93" s="145"/>
      <c r="J93" s="148">
        <v>3</v>
      </c>
      <c r="K93" s="149">
        <v>2</v>
      </c>
      <c r="L93" s="149"/>
      <c r="M93" s="146"/>
      <c r="N93" s="146"/>
      <c r="O93" s="146" t="s">
        <v>318</v>
      </c>
      <c r="P93" s="146"/>
      <c r="Q93" s="149">
        <v>2</v>
      </c>
      <c r="R93" s="8"/>
      <c r="S93" s="150">
        <v>26</v>
      </c>
      <c r="T93" s="150"/>
      <c r="U93" s="147"/>
    </row>
    <row r="94" spans="1:21">
      <c r="A94" s="145" t="s">
        <v>976</v>
      </c>
      <c r="B94" s="145"/>
      <c r="C94" s="145" t="s">
        <v>331</v>
      </c>
      <c r="D94" s="145" t="s">
        <v>332</v>
      </c>
      <c r="E94" s="145" t="s">
        <v>333</v>
      </c>
      <c r="F94" s="145"/>
      <c r="G94" s="145"/>
      <c r="H94" s="145"/>
      <c r="I94" s="145"/>
      <c r="J94" s="148">
        <v>3</v>
      </c>
      <c r="K94" s="149">
        <v>2</v>
      </c>
      <c r="L94" s="149"/>
      <c r="M94" s="146"/>
      <c r="N94" s="146"/>
      <c r="O94" s="146" t="s">
        <v>318</v>
      </c>
      <c r="P94" s="146"/>
      <c r="Q94" s="149">
        <v>2</v>
      </c>
      <c r="R94" s="8"/>
      <c r="S94" s="150">
        <v>26</v>
      </c>
      <c r="T94" s="150"/>
      <c r="U94" s="147"/>
    </row>
    <row r="95" spans="1:21">
      <c r="A95" s="145" t="s">
        <v>977</v>
      </c>
      <c r="B95" s="145"/>
      <c r="C95" s="145" t="s">
        <v>331</v>
      </c>
      <c r="D95" s="145" t="s">
        <v>332</v>
      </c>
      <c r="E95" s="145" t="s">
        <v>333</v>
      </c>
      <c r="F95" s="145"/>
      <c r="G95" s="145"/>
      <c r="H95" s="145"/>
      <c r="I95" s="145"/>
      <c r="J95" s="148">
        <v>3</v>
      </c>
      <c r="K95" s="149">
        <v>2</v>
      </c>
      <c r="L95" s="149"/>
      <c r="M95" s="146"/>
      <c r="N95" s="146"/>
      <c r="O95" s="146" t="s">
        <v>318</v>
      </c>
      <c r="P95" s="146"/>
      <c r="Q95" s="149">
        <v>2</v>
      </c>
      <c r="R95" s="8"/>
      <c r="S95" s="150">
        <v>26</v>
      </c>
      <c r="T95" s="150"/>
      <c r="U95" s="147"/>
    </row>
    <row r="96" spans="1:21">
      <c r="A96" s="145" t="s">
        <v>978</v>
      </c>
      <c r="B96" s="145"/>
      <c r="C96" s="145" t="s">
        <v>331</v>
      </c>
      <c r="D96" s="145" t="s">
        <v>332</v>
      </c>
      <c r="E96" s="145" t="s">
        <v>333</v>
      </c>
      <c r="F96" s="145"/>
      <c r="G96" s="145"/>
      <c r="H96" s="145"/>
      <c r="I96" s="145"/>
      <c r="J96" s="148">
        <v>3</v>
      </c>
      <c r="K96" s="149">
        <v>2</v>
      </c>
      <c r="L96" s="149"/>
      <c r="M96" s="146"/>
      <c r="N96" s="146"/>
      <c r="O96" s="146" t="s">
        <v>318</v>
      </c>
      <c r="P96" s="146"/>
      <c r="Q96" s="149">
        <v>2</v>
      </c>
      <c r="R96" s="8"/>
      <c r="S96" s="150">
        <v>26</v>
      </c>
      <c r="T96" s="150"/>
      <c r="U96" s="147"/>
    </row>
    <row r="97" spans="1:21">
      <c r="A97" s="145" t="s">
        <v>980</v>
      </c>
      <c r="B97" s="145"/>
      <c r="C97" s="145" t="s">
        <v>331</v>
      </c>
      <c r="D97" s="145" t="s">
        <v>332</v>
      </c>
      <c r="E97" s="145" t="s">
        <v>333</v>
      </c>
      <c r="F97" s="145"/>
      <c r="G97" s="145"/>
      <c r="H97" s="145"/>
      <c r="I97" s="145"/>
      <c r="J97" s="148">
        <v>4</v>
      </c>
      <c r="K97" s="149">
        <v>3</v>
      </c>
      <c r="L97" s="149"/>
      <c r="M97" s="146"/>
      <c r="N97" s="146"/>
      <c r="O97" s="146" t="s">
        <v>318</v>
      </c>
      <c r="P97" s="146"/>
      <c r="Q97" s="149">
        <v>3</v>
      </c>
      <c r="R97" s="8"/>
      <c r="S97" s="150">
        <v>39</v>
      </c>
      <c r="T97" s="150"/>
      <c r="U97" s="147"/>
    </row>
    <row r="98" spans="1:21">
      <c r="A98" s="145" t="s">
        <v>981</v>
      </c>
      <c r="B98" s="145"/>
      <c r="C98" s="145" t="s">
        <v>331</v>
      </c>
      <c r="D98" s="145" t="s">
        <v>332</v>
      </c>
      <c r="E98" s="145" t="s">
        <v>334</v>
      </c>
      <c r="F98" s="145"/>
      <c r="G98" s="145"/>
      <c r="H98" s="145"/>
      <c r="I98" s="145"/>
      <c r="J98" s="148">
        <v>3</v>
      </c>
      <c r="K98" s="149"/>
      <c r="L98" s="149">
        <v>2</v>
      </c>
      <c r="M98" s="146"/>
      <c r="N98" s="146"/>
      <c r="O98" s="146"/>
      <c r="P98" s="146" t="s">
        <v>319</v>
      </c>
      <c r="Q98" s="149"/>
      <c r="R98" s="8"/>
      <c r="S98" s="150"/>
      <c r="T98" s="150">
        <v>26</v>
      </c>
      <c r="U98" s="147"/>
    </row>
    <row r="99" spans="1:21">
      <c r="A99" s="145" t="s">
        <v>982</v>
      </c>
      <c r="B99" s="145"/>
      <c r="C99" s="145" t="s">
        <v>331</v>
      </c>
      <c r="D99" s="145" t="s">
        <v>1056</v>
      </c>
      <c r="E99" s="145" t="s">
        <v>334</v>
      </c>
      <c r="F99" s="145"/>
      <c r="G99" s="145"/>
      <c r="H99" s="145"/>
      <c r="I99" s="145"/>
      <c r="J99" s="148">
        <v>3</v>
      </c>
      <c r="K99" s="149"/>
      <c r="L99" s="149">
        <v>2</v>
      </c>
      <c r="M99" s="146"/>
      <c r="N99" s="146"/>
      <c r="O99" s="146"/>
      <c r="P99" s="146" t="s">
        <v>319</v>
      </c>
      <c r="Q99" s="149"/>
      <c r="R99" s="8"/>
      <c r="S99" s="150"/>
      <c r="T99" s="150">
        <v>26</v>
      </c>
      <c r="U99" s="147"/>
    </row>
    <row r="100" spans="1:21">
      <c r="A100" s="145" t="s">
        <v>983</v>
      </c>
      <c r="B100" s="145"/>
      <c r="C100" s="145" t="s">
        <v>331</v>
      </c>
      <c r="D100" s="145" t="s">
        <v>1056</v>
      </c>
      <c r="E100" s="145" t="s">
        <v>333</v>
      </c>
      <c r="F100" s="145"/>
      <c r="G100" s="145"/>
      <c r="H100" s="145"/>
      <c r="I100" s="145"/>
      <c r="J100" s="148">
        <v>3</v>
      </c>
      <c r="K100" s="149">
        <v>2</v>
      </c>
      <c r="L100" s="149"/>
      <c r="M100" s="146"/>
      <c r="N100" s="146"/>
      <c r="O100" s="146" t="s">
        <v>318</v>
      </c>
      <c r="P100" s="146"/>
      <c r="Q100" s="149">
        <v>2</v>
      </c>
      <c r="R100" s="8"/>
      <c r="S100" s="150">
        <v>26</v>
      </c>
      <c r="T100" s="150"/>
      <c r="U100" s="147"/>
    </row>
    <row r="101" spans="1:21">
      <c r="A101" s="145" t="s">
        <v>985</v>
      </c>
      <c r="B101" s="145"/>
      <c r="C101" s="145" t="s">
        <v>331</v>
      </c>
      <c r="D101" s="145" t="s">
        <v>1056</v>
      </c>
      <c r="E101" s="145" t="s">
        <v>334</v>
      </c>
      <c r="F101" s="145"/>
      <c r="G101" s="145"/>
      <c r="H101" s="145"/>
      <c r="I101" s="145"/>
      <c r="J101" s="148">
        <v>3</v>
      </c>
      <c r="K101" s="149"/>
      <c r="L101" s="149">
        <v>2</v>
      </c>
      <c r="M101" s="146"/>
      <c r="N101" s="146"/>
      <c r="O101" s="146"/>
      <c r="P101" s="146" t="s">
        <v>319</v>
      </c>
      <c r="Q101" s="149"/>
      <c r="R101" s="8"/>
      <c r="S101" s="150"/>
      <c r="T101" s="150">
        <v>26</v>
      </c>
      <c r="U101" s="147"/>
    </row>
    <row r="102" spans="1:21">
      <c r="A102" s="145" t="s">
        <v>987</v>
      </c>
      <c r="B102" s="145"/>
      <c r="C102" s="145" t="s">
        <v>331</v>
      </c>
      <c r="D102" s="145" t="s">
        <v>1056</v>
      </c>
      <c r="E102" s="145" t="s">
        <v>333</v>
      </c>
      <c r="F102" s="145"/>
      <c r="G102" s="145"/>
      <c r="H102" s="145"/>
      <c r="I102" s="145"/>
      <c r="J102" s="148">
        <v>3</v>
      </c>
      <c r="K102" s="149">
        <v>2</v>
      </c>
      <c r="L102" s="149"/>
      <c r="M102" s="146"/>
      <c r="N102" s="146"/>
      <c r="O102" s="146" t="s">
        <v>318</v>
      </c>
      <c r="P102" s="146"/>
      <c r="Q102" s="149">
        <v>2</v>
      </c>
      <c r="R102" s="8"/>
      <c r="S102" s="150">
        <v>26</v>
      </c>
      <c r="T102" s="150"/>
      <c r="U102" s="147"/>
    </row>
    <row r="103" spans="1:21">
      <c r="A103" s="145" t="s">
        <v>989</v>
      </c>
      <c r="B103" s="145"/>
      <c r="C103" s="145" t="s">
        <v>331</v>
      </c>
      <c r="D103" s="145" t="s">
        <v>1056</v>
      </c>
      <c r="E103" s="145" t="s">
        <v>333</v>
      </c>
      <c r="F103" s="145"/>
      <c r="G103" s="145"/>
      <c r="H103" s="145"/>
      <c r="I103" s="145"/>
      <c r="J103" s="148">
        <v>3</v>
      </c>
      <c r="K103" s="149">
        <v>2</v>
      </c>
      <c r="L103" s="149"/>
      <c r="M103" s="146"/>
      <c r="N103" s="146"/>
      <c r="O103" s="146" t="s">
        <v>318</v>
      </c>
      <c r="P103" s="146"/>
      <c r="Q103" s="149">
        <v>2</v>
      </c>
      <c r="R103" s="8"/>
      <c r="S103" s="150">
        <v>26</v>
      </c>
      <c r="T103" s="150"/>
      <c r="U103" s="147"/>
    </row>
    <row r="104" spans="1:21">
      <c r="A104" s="145" t="s">
        <v>990</v>
      </c>
      <c r="B104" s="145"/>
      <c r="C104" s="145" t="s">
        <v>331</v>
      </c>
      <c r="D104" s="145" t="s">
        <v>1056</v>
      </c>
      <c r="E104" s="145" t="s">
        <v>333</v>
      </c>
      <c r="F104" s="145"/>
      <c r="G104" s="145"/>
      <c r="H104" s="145"/>
      <c r="I104" s="145"/>
      <c r="J104" s="148">
        <v>3</v>
      </c>
      <c r="K104" s="149">
        <v>2</v>
      </c>
      <c r="L104" s="149"/>
      <c r="M104" s="146"/>
      <c r="N104" s="146"/>
      <c r="O104" s="146" t="s">
        <v>318</v>
      </c>
      <c r="P104" s="146"/>
      <c r="Q104" s="149">
        <v>2</v>
      </c>
      <c r="R104" s="8"/>
      <c r="S104" s="150">
        <v>26</v>
      </c>
      <c r="T104" s="150"/>
      <c r="U104" s="147"/>
    </row>
    <row r="105" spans="1:21">
      <c r="A105" s="145" t="s">
        <v>991</v>
      </c>
      <c r="B105" s="145"/>
      <c r="C105" s="145" t="s">
        <v>331</v>
      </c>
      <c r="D105" s="145" t="s">
        <v>1056</v>
      </c>
      <c r="E105" s="145" t="s">
        <v>334</v>
      </c>
      <c r="F105" s="145"/>
      <c r="G105" s="145"/>
      <c r="H105" s="145"/>
      <c r="I105" s="145"/>
      <c r="J105" s="148">
        <v>3</v>
      </c>
      <c r="K105" s="149"/>
      <c r="L105" s="149">
        <v>2</v>
      </c>
      <c r="M105" s="146"/>
      <c r="N105" s="146"/>
      <c r="O105" s="146"/>
      <c r="P105" s="146" t="s">
        <v>319</v>
      </c>
      <c r="Q105" s="149"/>
      <c r="R105" s="8"/>
      <c r="S105" s="150"/>
      <c r="T105" s="150">
        <v>26</v>
      </c>
      <c r="U105" s="147"/>
    </row>
    <row r="106" spans="1:21">
      <c r="A106" s="145" t="s">
        <v>992</v>
      </c>
      <c r="B106" s="145"/>
      <c r="C106" s="145" t="s">
        <v>331</v>
      </c>
      <c r="D106" s="145" t="s">
        <v>1056</v>
      </c>
      <c r="E106" s="145" t="s">
        <v>333</v>
      </c>
      <c r="F106" s="145"/>
      <c r="G106" s="145"/>
      <c r="H106" s="145"/>
      <c r="I106" s="145"/>
      <c r="J106" s="148">
        <v>3</v>
      </c>
      <c r="K106" s="149">
        <v>2</v>
      </c>
      <c r="L106" s="149"/>
      <c r="M106" s="146"/>
      <c r="N106" s="146"/>
      <c r="O106" s="146" t="s">
        <v>318</v>
      </c>
      <c r="P106" s="146"/>
      <c r="Q106" s="149">
        <v>2</v>
      </c>
      <c r="R106" s="8"/>
      <c r="S106" s="150">
        <v>26</v>
      </c>
      <c r="T106" s="150"/>
      <c r="U106" s="147"/>
    </row>
    <row r="107" spans="1:21">
      <c r="A107" s="145" t="s">
        <v>994</v>
      </c>
      <c r="B107" s="145"/>
      <c r="C107" s="145" t="s">
        <v>331</v>
      </c>
      <c r="D107" s="145" t="s">
        <v>1056</v>
      </c>
      <c r="E107" s="145" t="s">
        <v>333</v>
      </c>
      <c r="F107" s="145"/>
      <c r="G107" s="145"/>
      <c r="H107" s="145"/>
      <c r="I107" s="145"/>
      <c r="J107" s="148">
        <v>3</v>
      </c>
      <c r="K107" s="149">
        <v>2</v>
      </c>
      <c r="L107" s="149"/>
      <c r="M107" s="146"/>
      <c r="N107" s="146"/>
      <c r="O107" s="146" t="s">
        <v>318</v>
      </c>
      <c r="P107" s="146"/>
      <c r="Q107" s="149">
        <v>2</v>
      </c>
      <c r="R107" s="8"/>
      <c r="S107" s="150">
        <v>26</v>
      </c>
      <c r="T107" s="150"/>
      <c r="U107" s="147"/>
    </row>
    <row r="108" spans="1:21">
      <c r="A108" s="145" t="s">
        <v>995</v>
      </c>
      <c r="B108" s="145"/>
      <c r="C108" s="145" t="s">
        <v>331</v>
      </c>
      <c r="D108" s="145" t="s">
        <v>332</v>
      </c>
      <c r="E108" s="145" t="s">
        <v>334</v>
      </c>
      <c r="F108" s="145"/>
      <c r="G108" s="145"/>
      <c r="H108" s="145"/>
      <c r="I108" s="145"/>
      <c r="J108" s="148">
        <v>3</v>
      </c>
      <c r="K108" s="149"/>
      <c r="L108" s="149">
        <v>2</v>
      </c>
      <c r="M108" s="146"/>
      <c r="N108" s="146"/>
      <c r="O108" s="146"/>
      <c r="P108" s="146" t="s">
        <v>319</v>
      </c>
      <c r="Q108" s="149"/>
      <c r="R108" s="8"/>
      <c r="S108" s="150"/>
      <c r="T108" s="150">
        <v>26</v>
      </c>
      <c r="U108" s="147"/>
    </row>
    <row r="109" spans="1:21">
      <c r="A109" s="145" t="s">
        <v>996</v>
      </c>
      <c r="B109" s="145"/>
      <c r="C109" s="145" t="s">
        <v>331</v>
      </c>
      <c r="D109" s="145" t="s">
        <v>332</v>
      </c>
      <c r="E109" s="145" t="s">
        <v>333</v>
      </c>
      <c r="F109" s="145"/>
      <c r="G109" s="145"/>
      <c r="H109" s="145"/>
      <c r="I109" s="145"/>
      <c r="J109" s="148">
        <v>3</v>
      </c>
      <c r="K109" s="149">
        <v>2</v>
      </c>
      <c r="L109" s="149"/>
      <c r="M109" s="146"/>
      <c r="N109" s="146"/>
      <c r="O109" s="146" t="s">
        <v>318</v>
      </c>
      <c r="P109" s="146"/>
      <c r="Q109" s="149">
        <v>2</v>
      </c>
      <c r="R109" s="8"/>
      <c r="S109" s="150">
        <v>26</v>
      </c>
      <c r="T109" s="150"/>
      <c r="U109" s="147"/>
    </row>
    <row r="110" spans="1:21">
      <c r="A110" s="145" t="s">
        <v>998</v>
      </c>
      <c r="B110" s="145"/>
      <c r="C110" s="145" t="s">
        <v>331</v>
      </c>
      <c r="D110" s="145" t="s">
        <v>332</v>
      </c>
      <c r="E110" s="145" t="s">
        <v>333</v>
      </c>
      <c r="F110" s="145"/>
      <c r="G110" s="145"/>
      <c r="H110" s="145"/>
      <c r="I110" s="145"/>
      <c r="J110" s="148">
        <v>3</v>
      </c>
      <c r="K110" s="149">
        <v>2</v>
      </c>
      <c r="L110" s="149"/>
      <c r="M110" s="146"/>
      <c r="N110" s="146"/>
      <c r="O110" s="146" t="s">
        <v>318</v>
      </c>
      <c r="P110" s="146"/>
      <c r="Q110" s="149">
        <v>2</v>
      </c>
      <c r="R110" s="8"/>
      <c r="S110" s="150">
        <v>26</v>
      </c>
      <c r="T110" s="150"/>
      <c r="U110" s="147"/>
    </row>
    <row r="111" spans="1:21">
      <c r="A111" s="145" t="s">
        <v>999</v>
      </c>
      <c r="B111" s="145"/>
      <c r="C111" s="145" t="s">
        <v>331</v>
      </c>
      <c r="D111" s="145" t="s">
        <v>332</v>
      </c>
      <c r="E111" s="145" t="s">
        <v>334</v>
      </c>
      <c r="F111" s="145"/>
      <c r="G111" s="145"/>
      <c r="H111" s="145"/>
      <c r="I111" s="145"/>
      <c r="J111" s="148">
        <v>3</v>
      </c>
      <c r="K111" s="149"/>
      <c r="L111" s="149">
        <v>2</v>
      </c>
      <c r="M111" s="146"/>
      <c r="N111" s="146"/>
      <c r="O111" s="146"/>
      <c r="P111" s="146" t="s">
        <v>319</v>
      </c>
      <c r="Q111" s="149"/>
      <c r="R111" s="8"/>
      <c r="S111" s="150"/>
      <c r="T111" s="150">
        <v>26</v>
      </c>
      <c r="U111" s="147"/>
    </row>
    <row r="112" spans="1:21">
      <c r="A112" s="145" t="s">
        <v>1000</v>
      </c>
      <c r="B112" s="145"/>
      <c r="C112" s="145" t="s">
        <v>331</v>
      </c>
      <c r="D112" s="145" t="s">
        <v>332</v>
      </c>
      <c r="E112" s="145" t="s">
        <v>333</v>
      </c>
      <c r="F112" s="145"/>
      <c r="G112" s="145"/>
      <c r="H112" s="145"/>
      <c r="I112" s="145"/>
      <c r="J112" s="148">
        <v>3</v>
      </c>
      <c r="K112" s="149">
        <v>2</v>
      </c>
      <c r="L112" s="149"/>
      <c r="M112" s="146"/>
      <c r="N112" s="146"/>
      <c r="O112" s="146" t="s">
        <v>318</v>
      </c>
      <c r="P112" s="146"/>
      <c r="Q112" s="149">
        <v>2</v>
      </c>
      <c r="R112" s="8"/>
      <c r="S112" s="150">
        <v>26</v>
      </c>
      <c r="T112" s="150"/>
      <c r="U112" s="147"/>
    </row>
    <row r="113" spans="1:21">
      <c r="A113" s="145" t="s">
        <v>1002</v>
      </c>
      <c r="B113" s="145"/>
      <c r="C113" s="145" t="s">
        <v>331</v>
      </c>
      <c r="D113" s="145" t="s">
        <v>332</v>
      </c>
      <c r="E113" s="145" t="s">
        <v>334</v>
      </c>
      <c r="F113" s="145"/>
      <c r="G113" s="145"/>
      <c r="H113" s="145"/>
      <c r="I113" s="145"/>
      <c r="J113" s="148">
        <v>3</v>
      </c>
      <c r="K113" s="149"/>
      <c r="L113" s="149">
        <v>2</v>
      </c>
      <c r="M113" s="146"/>
      <c r="N113" s="146"/>
      <c r="O113" s="146"/>
      <c r="P113" s="146" t="s">
        <v>319</v>
      </c>
      <c r="Q113" s="149"/>
      <c r="R113" s="8"/>
      <c r="S113" s="150"/>
      <c r="T113" s="150">
        <v>26</v>
      </c>
      <c r="U113" s="147"/>
    </row>
    <row r="114" spans="1:21">
      <c r="A114" s="145" t="s">
        <v>1003</v>
      </c>
      <c r="B114" s="145"/>
      <c r="C114" s="145" t="s">
        <v>331</v>
      </c>
      <c r="D114" s="145" t="s">
        <v>332</v>
      </c>
      <c r="E114" s="145" t="s">
        <v>333</v>
      </c>
      <c r="F114" s="145"/>
      <c r="G114" s="145"/>
      <c r="H114" s="145"/>
      <c r="I114" s="145"/>
      <c r="J114" s="148">
        <v>3</v>
      </c>
      <c r="K114" s="149">
        <v>2</v>
      </c>
      <c r="L114" s="149"/>
      <c r="M114" s="146"/>
      <c r="N114" s="146"/>
      <c r="O114" s="146" t="s">
        <v>318</v>
      </c>
      <c r="P114" s="146"/>
      <c r="Q114" s="149">
        <v>2</v>
      </c>
      <c r="R114" s="8"/>
      <c r="S114" s="150">
        <v>26</v>
      </c>
      <c r="T114" s="150"/>
      <c r="U114" s="147"/>
    </row>
    <row r="115" spans="1:21">
      <c r="A115" s="145" t="s">
        <v>1004</v>
      </c>
      <c r="B115" s="145"/>
      <c r="C115" s="145" t="s">
        <v>331</v>
      </c>
      <c r="D115" s="145" t="s">
        <v>332</v>
      </c>
      <c r="E115" s="145" t="s">
        <v>334</v>
      </c>
      <c r="F115" s="145"/>
      <c r="G115" s="145"/>
      <c r="H115" s="145"/>
      <c r="I115" s="145"/>
      <c r="J115" s="148">
        <v>3</v>
      </c>
      <c r="K115" s="149"/>
      <c r="L115" s="149">
        <v>2</v>
      </c>
      <c r="M115" s="146"/>
      <c r="N115" s="146"/>
      <c r="O115" s="146"/>
      <c r="P115" s="146" t="s">
        <v>319</v>
      </c>
      <c r="Q115" s="149"/>
      <c r="R115" s="8"/>
      <c r="S115" s="150"/>
      <c r="T115" s="150">
        <v>26</v>
      </c>
      <c r="U115" s="147"/>
    </row>
    <row r="116" spans="1:21">
      <c r="A116" s="145" t="s">
        <v>1005</v>
      </c>
      <c r="B116" s="145"/>
      <c r="C116" s="145" t="s">
        <v>331</v>
      </c>
      <c r="D116" s="145" t="s">
        <v>332</v>
      </c>
      <c r="E116" s="145" t="s">
        <v>333</v>
      </c>
      <c r="F116" s="145"/>
      <c r="G116" s="145"/>
      <c r="H116" s="145"/>
      <c r="I116" s="145"/>
      <c r="J116" s="148">
        <v>3</v>
      </c>
      <c r="K116" s="149">
        <v>2</v>
      </c>
      <c r="L116" s="149"/>
      <c r="M116" s="146"/>
      <c r="N116" s="146"/>
      <c r="O116" s="146" t="s">
        <v>318</v>
      </c>
      <c r="P116" s="146"/>
      <c r="Q116" s="149">
        <v>2</v>
      </c>
      <c r="R116" s="8"/>
      <c r="S116" s="150">
        <v>26</v>
      </c>
      <c r="T116" s="150"/>
      <c r="U116" s="147"/>
    </row>
    <row r="117" spans="1:21">
      <c r="A117" s="145" t="s">
        <v>1007</v>
      </c>
      <c r="B117" s="145"/>
      <c r="C117" s="145" t="s">
        <v>331</v>
      </c>
      <c r="D117" s="145" t="s">
        <v>332</v>
      </c>
      <c r="E117" s="145" t="s">
        <v>334</v>
      </c>
      <c r="F117" s="145"/>
      <c r="G117" s="145"/>
      <c r="H117" s="145"/>
      <c r="I117" s="145"/>
      <c r="J117" s="148">
        <v>3</v>
      </c>
      <c r="K117" s="149"/>
      <c r="L117" s="149">
        <v>2</v>
      </c>
      <c r="M117" s="146"/>
      <c r="N117" s="146"/>
      <c r="O117" s="146"/>
      <c r="P117" s="146" t="s">
        <v>319</v>
      </c>
      <c r="Q117" s="149"/>
      <c r="R117" s="8"/>
      <c r="S117" s="150"/>
      <c r="T117" s="150">
        <v>26</v>
      </c>
      <c r="U117" s="147"/>
    </row>
    <row r="118" spans="1:21">
      <c r="A118" s="145" t="s">
        <v>1009</v>
      </c>
      <c r="B118" s="145"/>
      <c r="C118" s="145" t="s">
        <v>331</v>
      </c>
      <c r="D118" s="145" t="s">
        <v>332</v>
      </c>
      <c r="E118" s="145" t="s">
        <v>333</v>
      </c>
      <c r="F118" s="145"/>
      <c r="G118" s="145"/>
      <c r="H118" s="145"/>
      <c r="I118" s="145"/>
      <c r="J118" s="148">
        <v>6</v>
      </c>
      <c r="K118" s="149">
        <v>4</v>
      </c>
      <c r="L118" s="149"/>
      <c r="M118" s="146"/>
      <c r="N118" s="146"/>
      <c r="O118" s="146" t="s">
        <v>318</v>
      </c>
      <c r="P118" s="146"/>
      <c r="Q118" s="149">
        <v>4</v>
      </c>
      <c r="R118" s="8"/>
      <c r="S118" s="150">
        <v>52</v>
      </c>
      <c r="T118" s="150"/>
      <c r="U118" s="147"/>
    </row>
    <row r="119" spans="1:21">
      <c r="A119" s="145" t="s">
        <v>1011</v>
      </c>
      <c r="B119" s="145"/>
      <c r="C119" s="145" t="s">
        <v>331</v>
      </c>
      <c r="D119" s="145" t="s">
        <v>332</v>
      </c>
      <c r="E119" s="145" t="s">
        <v>333</v>
      </c>
      <c r="F119" s="145"/>
      <c r="G119" s="145"/>
      <c r="H119" s="145"/>
      <c r="I119" s="145"/>
      <c r="J119" s="148">
        <v>3</v>
      </c>
      <c r="K119" s="149">
        <v>2</v>
      </c>
      <c r="L119" s="149"/>
      <c r="M119" s="146"/>
      <c r="N119" s="146"/>
      <c r="O119" s="146" t="s">
        <v>318</v>
      </c>
      <c r="P119" s="146"/>
      <c r="Q119" s="149">
        <v>2</v>
      </c>
      <c r="R119" s="8"/>
      <c r="S119" s="150">
        <v>26</v>
      </c>
      <c r="T119" s="150"/>
      <c r="U119" s="147"/>
    </row>
    <row r="120" spans="1:21">
      <c r="A120" s="145" t="s">
        <v>1012</v>
      </c>
      <c r="B120" s="145"/>
      <c r="C120" s="145" t="s">
        <v>331</v>
      </c>
      <c r="D120" s="145" t="s">
        <v>332</v>
      </c>
      <c r="E120" s="145" t="s">
        <v>333</v>
      </c>
      <c r="F120" s="145"/>
      <c r="G120" s="145"/>
      <c r="H120" s="145"/>
      <c r="I120" s="145"/>
      <c r="J120" s="148">
        <v>3</v>
      </c>
      <c r="K120" s="149">
        <v>2</v>
      </c>
      <c r="L120" s="149"/>
      <c r="M120" s="146"/>
      <c r="N120" s="146"/>
      <c r="O120" s="146" t="s">
        <v>318</v>
      </c>
      <c r="P120" s="146"/>
      <c r="Q120" s="149">
        <v>2</v>
      </c>
      <c r="R120" s="8"/>
      <c r="S120" s="150">
        <v>26</v>
      </c>
      <c r="T120" s="150"/>
      <c r="U120" s="147"/>
    </row>
    <row r="121" spans="1:21">
      <c r="A121" s="145" t="s">
        <v>1013</v>
      </c>
      <c r="B121" s="145"/>
      <c r="C121" s="145" t="s">
        <v>331</v>
      </c>
      <c r="D121" s="145" t="s">
        <v>332</v>
      </c>
      <c r="E121" s="145" t="s">
        <v>334</v>
      </c>
      <c r="F121" s="145"/>
      <c r="G121" s="145"/>
      <c r="H121" s="145"/>
      <c r="I121" s="145"/>
      <c r="J121" s="148">
        <v>3</v>
      </c>
      <c r="K121" s="149"/>
      <c r="L121" s="149">
        <v>2</v>
      </c>
      <c r="M121" s="146"/>
      <c r="N121" s="146"/>
      <c r="O121" s="146"/>
      <c r="P121" s="146" t="s">
        <v>319</v>
      </c>
      <c r="Q121" s="149"/>
      <c r="R121" s="8"/>
      <c r="S121" s="150"/>
      <c r="T121" s="150">
        <v>26</v>
      </c>
      <c r="U121" s="147"/>
    </row>
    <row r="122" spans="1:21">
      <c r="A122" s="145" t="s">
        <v>1014</v>
      </c>
      <c r="B122" s="145"/>
      <c r="C122" s="145" t="s">
        <v>331</v>
      </c>
      <c r="D122" s="145" t="s">
        <v>332</v>
      </c>
      <c r="E122" s="145" t="s">
        <v>333</v>
      </c>
      <c r="F122" s="145"/>
      <c r="G122" s="145"/>
      <c r="H122" s="145"/>
      <c r="I122" s="145"/>
      <c r="J122" s="148">
        <v>3</v>
      </c>
      <c r="K122" s="149">
        <v>2</v>
      </c>
      <c r="L122" s="149"/>
      <c r="M122" s="146"/>
      <c r="N122" s="146"/>
      <c r="O122" s="146" t="s">
        <v>318</v>
      </c>
      <c r="P122" s="146"/>
      <c r="Q122" s="149">
        <v>2</v>
      </c>
      <c r="R122" s="8"/>
      <c r="S122" s="150">
        <v>26</v>
      </c>
      <c r="T122" s="150"/>
      <c r="U122" s="147"/>
    </row>
    <row r="123" spans="1:21">
      <c r="A123" s="145" t="s">
        <v>1015</v>
      </c>
      <c r="B123" s="145"/>
      <c r="C123" s="145" t="s">
        <v>331</v>
      </c>
      <c r="D123" s="145" t="s">
        <v>332</v>
      </c>
      <c r="E123" s="145" t="s">
        <v>334</v>
      </c>
      <c r="F123" s="145"/>
      <c r="G123" s="145"/>
      <c r="H123" s="145"/>
      <c r="I123" s="145"/>
      <c r="J123" s="148">
        <v>3</v>
      </c>
      <c r="K123" s="149"/>
      <c r="L123" s="149">
        <v>2</v>
      </c>
      <c r="M123" s="146"/>
      <c r="N123" s="146"/>
      <c r="O123" s="146"/>
      <c r="P123" s="146" t="s">
        <v>319</v>
      </c>
      <c r="Q123" s="149"/>
      <c r="R123" s="8"/>
      <c r="S123" s="150"/>
      <c r="T123" s="150">
        <v>26</v>
      </c>
      <c r="U123" s="147"/>
    </row>
    <row r="124" spans="1:21">
      <c r="A124" s="145" t="s">
        <v>1016</v>
      </c>
      <c r="B124" s="145"/>
      <c r="C124" s="145" t="s">
        <v>331</v>
      </c>
      <c r="D124" s="145" t="s">
        <v>332</v>
      </c>
      <c r="E124" s="145" t="s">
        <v>334</v>
      </c>
      <c r="F124" s="145"/>
      <c r="G124" s="145"/>
      <c r="H124" s="145"/>
      <c r="I124" s="145"/>
      <c r="J124" s="148">
        <v>3</v>
      </c>
      <c r="K124" s="149"/>
      <c r="L124" s="149">
        <v>2</v>
      </c>
      <c r="M124" s="146"/>
      <c r="N124" s="146"/>
      <c r="O124" s="146"/>
      <c r="P124" s="146" t="s">
        <v>319</v>
      </c>
      <c r="Q124" s="149"/>
      <c r="R124" s="8"/>
      <c r="S124" s="150"/>
      <c r="T124" s="150">
        <v>26</v>
      </c>
      <c r="U124" s="147"/>
    </row>
    <row r="125" spans="1:21">
      <c r="A125" s="145" t="s">
        <v>1017</v>
      </c>
      <c r="B125" s="145"/>
      <c r="C125" s="145" t="s">
        <v>331</v>
      </c>
      <c r="D125" s="145" t="s">
        <v>332</v>
      </c>
      <c r="E125" s="145" t="s">
        <v>333</v>
      </c>
      <c r="F125" s="145"/>
      <c r="G125" s="145"/>
      <c r="H125" s="145"/>
      <c r="I125" s="145"/>
      <c r="J125" s="148">
        <v>3</v>
      </c>
      <c r="K125" s="149">
        <v>2</v>
      </c>
      <c r="L125" s="149"/>
      <c r="M125" s="146"/>
      <c r="N125" s="146"/>
      <c r="O125" s="146" t="s">
        <v>318</v>
      </c>
      <c r="P125" s="146"/>
      <c r="Q125" s="149">
        <v>2</v>
      </c>
      <c r="R125" s="8"/>
      <c r="S125" s="150">
        <v>26</v>
      </c>
      <c r="T125" s="150"/>
      <c r="U125" s="147"/>
    </row>
    <row r="126" spans="1:21">
      <c r="A126" s="145" t="s">
        <v>1019</v>
      </c>
      <c r="B126" s="145"/>
      <c r="C126" s="145" t="s">
        <v>331</v>
      </c>
      <c r="D126" s="145" t="s">
        <v>332</v>
      </c>
      <c r="E126" s="145" t="s">
        <v>333</v>
      </c>
      <c r="F126" s="145"/>
      <c r="G126" s="145"/>
      <c r="H126" s="145"/>
      <c r="I126" s="145"/>
      <c r="J126" s="148">
        <v>3</v>
      </c>
      <c r="K126" s="149">
        <v>2</v>
      </c>
      <c r="L126" s="149"/>
      <c r="M126" s="146"/>
      <c r="N126" s="146"/>
      <c r="O126" s="146" t="s">
        <v>318</v>
      </c>
      <c r="P126" s="146"/>
      <c r="Q126" s="149">
        <v>2</v>
      </c>
      <c r="R126" s="8"/>
      <c r="S126" s="150">
        <v>26</v>
      </c>
      <c r="T126" s="150"/>
      <c r="U126" s="147"/>
    </row>
    <row r="127" spans="1:21">
      <c r="A127" s="145" t="s">
        <v>1020</v>
      </c>
      <c r="B127" s="145"/>
      <c r="C127" s="145" t="s">
        <v>331</v>
      </c>
      <c r="D127" s="145" t="s">
        <v>332</v>
      </c>
      <c r="E127" s="145" t="s">
        <v>333</v>
      </c>
      <c r="F127" s="145"/>
      <c r="G127" s="145"/>
      <c r="H127" s="145"/>
      <c r="I127" s="145"/>
      <c r="J127" s="148">
        <v>3</v>
      </c>
      <c r="K127" s="149">
        <v>2</v>
      </c>
      <c r="L127" s="149"/>
      <c r="M127" s="146"/>
      <c r="N127" s="146"/>
      <c r="O127" s="146" t="s">
        <v>318</v>
      </c>
      <c r="P127" s="146"/>
      <c r="Q127" s="149">
        <v>2</v>
      </c>
      <c r="R127" s="8"/>
      <c r="S127" s="150">
        <v>26</v>
      </c>
      <c r="T127" s="150"/>
      <c r="U127" s="147"/>
    </row>
    <row r="128" spans="1:21">
      <c r="A128" s="145" t="s">
        <v>1021</v>
      </c>
      <c r="B128" s="145"/>
      <c r="C128" s="145" t="s">
        <v>331</v>
      </c>
      <c r="D128" s="145" t="s">
        <v>1056</v>
      </c>
      <c r="E128" s="145" t="s">
        <v>333</v>
      </c>
      <c r="F128" s="145"/>
      <c r="G128" s="145"/>
      <c r="H128" s="145"/>
      <c r="I128" s="145"/>
      <c r="J128" s="148">
        <v>3</v>
      </c>
      <c r="K128" s="149">
        <v>2</v>
      </c>
      <c r="L128" s="149"/>
      <c r="M128" s="146"/>
      <c r="N128" s="146"/>
      <c r="O128" s="146" t="s">
        <v>318</v>
      </c>
      <c r="P128" s="146"/>
      <c r="Q128" s="149">
        <v>2</v>
      </c>
      <c r="R128" s="8"/>
      <c r="S128" s="150">
        <v>26</v>
      </c>
      <c r="T128" s="150"/>
      <c r="U128" s="147"/>
    </row>
    <row r="129" spans="1:21">
      <c r="A129" s="145" t="s">
        <v>1022</v>
      </c>
      <c r="B129" s="145"/>
      <c r="C129" s="145" t="s">
        <v>331</v>
      </c>
      <c r="D129" s="145" t="s">
        <v>1056</v>
      </c>
      <c r="E129" s="145" t="s">
        <v>333</v>
      </c>
      <c r="F129" s="145"/>
      <c r="G129" s="145"/>
      <c r="H129" s="145"/>
      <c r="I129" s="145"/>
      <c r="J129" s="148">
        <v>3</v>
      </c>
      <c r="K129" s="149">
        <v>2</v>
      </c>
      <c r="L129" s="149"/>
      <c r="M129" s="146"/>
      <c r="N129" s="146"/>
      <c r="O129" s="146" t="s">
        <v>318</v>
      </c>
      <c r="P129" s="146"/>
      <c r="Q129" s="149">
        <v>2</v>
      </c>
      <c r="R129" s="8"/>
      <c r="S129" s="150">
        <v>26</v>
      </c>
      <c r="T129" s="150"/>
      <c r="U129" s="147"/>
    </row>
    <row r="130" spans="1:21">
      <c r="A130" s="145" t="s">
        <v>1023</v>
      </c>
      <c r="B130" s="145"/>
      <c r="C130" s="145" t="s">
        <v>331</v>
      </c>
      <c r="D130" s="145" t="s">
        <v>1056</v>
      </c>
      <c r="E130" s="145" t="s">
        <v>334</v>
      </c>
      <c r="F130" s="145"/>
      <c r="G130" s="145"/>
      <c r="H130" s="145"/>
      <c r="I130" s="145"/>
      <c r="J130" s="148">
        <v>3</v>
      </c>
      <c r="K130" s="149"/>
      <c r="L130" s="149">
        <v>2</v>
      </c>
      <c r="M130" s="146"/>
      <c r="N130" s="146"/>
      <c r="O130" s="146"/>
      <c r="P130" s="146" t="s">
        <v>319</v>
      </c>
      <c r="Q130" s="149"/>
      <c r="R130" s="8"/>
      <c r="S130" s="150"/>
      <c r="T130" s="150">
        <v>26</v>
      </c>
      <c r="U130" s="147"/>
    </row>
    <row r="131" spans="1:21">
      <c r="A131" s="145" t="s">
        <v>1024</v>
      </c>
      <c r="B131" s="145"/>
      <c r="C131" s="145" t="s">
        <v>331</v>
      </c>
      <c r="D131" s="145" t="s">
        <v>1056</v>
      </c>
      <c r="E131" s="145" t="s">
        <v>333</v>
      </c>
      <c r="F131" s="145"/>
      <c r="G131" s="145"/>
      <c r="H131" s="145"/>
      <c r="I131" s="145"/>
      <c r="J131" s="148">
        <v>3</v>
      </c>
      <c r="K131" s="149">
        <v>2</v>
      </c>
      <c r="L131" s="149"/>
      <c r="M131" s="146"/>
      <c r="N131" s="146"/>
      <c r="O131" s="146" t="s">
        <v>318</v>
      </c>
      <c r="P131" s="146"/>
      <c r="Q131" s="149">
        <v>2</v>
      </c>
      <c r="R131" s="8"/>
      <c r="S131" s="150">
        <v>26</v>
      </c>
      <c r="T131" s="150"/>
      <c r="U131" s="147"/>
    </row>
    <row r="132" spans="1:21">
      <c r="A132" s="145" t="s">
        <v>1026</v>
      </c>
      <c r="B132" s="145"/>
      <c r="C132" s="145" t="s">
        <v>331</v>
      </c>
      <c r="D132" s="145" t="s">
        <v>1056</v>
      </c>
      <c r="E132" s="145" t="s">
        <v>333</v>
      </c>
      <c r="F132" s="145"/>
      <c r="G132" s="145"/>
      <c r="H132" s="145"/>
      <c r="I132" s="145"/>
      <c r="J132" s="148">
        <v>3</v>
      </c>
      <c r="K132" s="149">
        <v>2</v>
      </c>
      <c r="L132" s="149"/>
      <c r="M132" s="146"/>
      <c r="N132" s="146"/>
      <c r="O132" s="146" t="s">
        <v>318</v>
      </c>
      <c r="P132" s="146"/>
      <c r="Q132" s="149">
        <v>2</v>
      </c>
      <c r="R132" s="8"/>
      <c r="S132" s="150">
        <v>26</v>
      </c>
      <c r="T132" s="150"/>
      <c r="U132" s="147"/>
    </row>
    <row r="133" spans="1:21">
      <c r="A133" s="145" t="s">
        <v>1028</v>
      </c>
      <c r="B133" s="145"/>
      <c r="C133" s="145" t="s">
        <v>331</v>
      </c>
      <c r="D133" s="145" t="s">
        <v>1056</v>
      </c>
      <c r="E133" s="145" t="s">
        <v>334</v>
      </c>
      <c r="F133" s="145"/>
      <c r="G133" s="145"/>
      <c r="H133" s="145"/>
      <c r="I133" s="145"/>
      <c r="J133" s="148">
        <v>3</v>
      </c>
      <c r="K133" s="149"/>
      <c r="L133" s="149">
        <v>2</v>
      </c>
      <c r="M133" s="146"/>
      <c r="N133" s="146"/>
      <c r="O133" s="146"/>
      <c r="P133" s="146" t="s">
        <v>319</v>
      </c>
      <c r="Q133" s="149"/>
      <c r="R133" s="8"/>
      <c r="S133" s="150"/>
      <c r="T133" s="150">
        <v>26</v>
      </c>
      <c r="U133" s="147"/>
    </row>
    <row r="134" spans="1:21">
      <c r="A134" s="145" t="s">
        <v>1029</v>
      </c>
      <c r="B134" s="145"/>
      <c r="C134" s="145" t="s">
        <v>331</v>
      </c>
      <c r="D134" s="145" t="s">
        <v>1056</v>
      </c>
      <c r="E134" s="145" t="s">
        <v>334</v>
      </c>
      <c r="F134" s="145"/>
      <c r="G134" s="145"/>
      <c r="H134" s="145"/>
      <c r="I134" s="145"/>
      <c r="J134" s="148">
        <v>3</v>
      </c>
      <c r="K134" s="149"/>
      <c r="L134" s="149">
        <v>2</v>
      </c>
      <c r="M134" s="146"/>
      <c r="N134" s="146"/>
      <c r="O134" s="146"/>
      <c r="P134" s="146" t="s">
        <v>319</v>
      </c>
      <c r="Q134" s="149"/>
      <c r="R134" s="8"/>
      <c r="S134" s="150"/>
      <c r="T134" s="150">
        <v>26</v>
      </c>
      <c r="U134" s="147"/>
    </row>
    <row r="135" spans="1:21">
      <c r="A135" s="145" t="s">
        <v>1030</v>
      </c>
      <c r="B135" s="145"/>
      <c r="C135" s="145" t="s">
        <v>331</v>
      </c>
      <c r="D135" s="145" t="s">
        <v>332</v>
      </c>
      <c r="E135" s="145" t="s">
        <v>333</v>
      </c>
      <c r="F135" s="145"/>
      <c r="G135" s="145"/>
      <c r="H135" s="145"/>
      <c r="I135" s="145"/>
      <c r="J135" s="148">
        <v>3</v>
      </c>
      <c r="K135" s="149">
        <v>2</v>
      </c>
      <c r="L135" s="149"/>
      <c r="M135" s="146"/>
      <c r="N135" s="146"/>
      <c r="O135" s="146" t="s">
        <v>318</v>
      </c>
      <c r="P135" s="146"/>
      <c r="Q135" s="149">
        <v>2</v>
      </c>
      <c r="R135" s="8"/>
      <c r="S135" s="150">
        <v>26</v>
      </c>
      <c r="T135" s="150"/>
      <c r="U135" s="147"/>
    </row>
    <row r="136" spans="1:21">
      <c r="A136" s="145" t="s">
        <v>1031</v>
      </c>
      <c r="B136" s="145"/>
      <c r="C136" s="145" t="s">
        <v>331</v>
      </c>
      <c r="D136" s="145" t="s">
        <v>332</v>
      </c>
      <c r="E136" s="145" t="s">
        <v>333</v>
      </c>
      <c r="F136" s="145"/>
      <c r="G136" s="145"/>
      <c r="H136" s="145"/>
      <c r="I136" s="145"/>
      <c r="J136" s="148">
        <v>3</v>
      </c>
      <c r="K136" s="149">
        <v>2</v>
      </c>
      <c r="L136" s="149"/>
      <c r="M136" s="146"/>
      <c r="N136" s="146"/>
      <c r="O136" s="146" t="s">
        <v>318</v>
      </c>
      <c r="P136" s="146"/>
      <c r="Q136" s="149">
        <v>2</v>
      </c>
      <c r="R136" s="8"/>
      <c r="S136" s="150">
        <v>26</v>
      </c>
      <c r="T136" s="150"/>
      <c r="U136" s="147"/>
    </row>
    <row r="137" spans="1:21">
      <c r="A137" s="145" t="s">
        <v>1032</v>
      </c>
      <c r="B137" s="145"/>
      <c r="C137" s="145" t="s">
        <v>331</v>
      </c>
      <c r="D137" s="145" t="s">
        <v>332</v>
      </c>
      <c r="E137" s="145" t="s">
        <v>334</v>
      </c>
      <c r="F137" s="145"/>
      <c r="G137" s="145"/>
      <c r="H137" s="145"/>
      <c r="I137" s="145"/>
      <c r="J137" s="148">
        <v>3</v>
      </c>
      <c r="K137" s="149"/>
      <c r="L137" s="149">
        <v>2</v>
      </c>
      <c r="M137" s="146"/>
      <c r="N137" s="146"/>
      <c r="O137" s="146"/>
      <c r="P137" s="146" t="s">
        <v>319</v>
      </c>
      <c r="Q137" s="149"/>
      <c r="R137" s="8"/>
      <c r="S137" s="150"/>
      <c r="T137" s="150">
        <v>26</v>
      </c>
      <c r="U137" s="147"/>
    </row>
    <row r="138" spans="1:21">
      <c r="A138" s="145" t="s">
        <v>1033</v>
      </c>
      <c r="B138" s="145"/>
      <c r="C138" s="145" t="s">
        <v>331</v>
      </c>
      <c r="D138" s="145" t="s">
        <v>332</v>
      </c>
      <c r="E138" s="145" t="s">
        <v>333</v>
      </c>
      <c r="F138" s="145"/>
      <c r="G138" s="145"/>
      <c r="H138" s="145"/>
      <c r="I138" s="145"/>
      <c r="J138" s="148">
        <v>3</v>
      </c>
      <c r="K138" s="149">
        <v>2</v>
      </c>
      <c r="L138" s="149"/>
      <c r="M138" s="146"/>
      <c r="N138" s="146"/>
      <c r="O138" s="146" t="s">
        <v>318</v>
      </c>
      <c r="P138" s="146"/>
      <c r="Q138" s="149">
        <v>2</v>
      </c>
      <c r="R138" s="8"/>
      <c r="S138" s="150">
        <v>26</v>
      </c>
      <c r="T138" s="150"/>
      <c r="U138" s="147"/>
    </row>
    <row r="139" spans="1:21">
      <c r="A139" s="145" t="s">
        <v>1034</v>
      </c>
      <c r="B139" s="145"/>
      <c r="C139" s="145" t="s">
        <v>331</v>
      </c>
      <c r="D139" s="145" t="s">
        <v>332</v>
      </c>
      <c r="E139" s="145" t="s">
        <v>333</v>
      </c>
      <c r="F139" s="145"/>
      <c r="G139" s="145"/>
      <c r="H139" s="145"/>
      <c r="I139" s="145"/>
      <c r="J139" s="148">
        <v>3</v>
      </c>
      <c r="K139" s="149">
        <v>2</v>
      </c>
      <c r="L139" s="149"/>
      <c r="M139" s="146"/>
      <c r="N139" s="146"/>
      <c r="O139" s="146" t="s">
        <v>318</v>
      </c>
      <c r="P139" s="146"/>
      <c r="Q139" s="149">
        <v>2</v>
      </c>
      <c r="R139" s="8"/>
      <c r="S139" s="150">
        <v>26</v>
      </c>
      <c r="T139" s="150"/>
      <c r="U139" s="147"/>
    </row>
    <row r="140" spans="1:21">
      <c r="A140" s="145" t="s">
        <v>1035</v>
      </c>
      <c r="B140" s="145"/>
      <c r="C140" s="145" t="s">
        <v>331</v>
      </c>
      <c r="D140" s="145" t="s">
        <v>332</v>
      </c>
      <c r="E140" s="145" t="s">
        <v>333</v>
      </c>
      <c r="F140" s="145"/>
      <c r="G140" s="145"/>
      <c r="H140" s="145"/>
      <c r="I140" s="145"/>
      <c r="J140" s="148">
        <v>3</v>
      </c>
      <c r="K140" s="149">
        <v>2</v>
      </c>
      <c r="L140" s="149"/>
      <c r="M140" s="146"/>
      <c r="N140" s="146"/>
      <c r="O140" s="146" t="s">
        <v>318</v>
      </c>
      <c r="P140" s="146"/>
      <c r="Q140" s="149">
        <v>2</v>
      </c>
      <c r="R140" s="8"/>
      <c r="S140" s="150">
        <v>26</v>
      </c>
      <c r="T140" s="150"/>
      <c r="U140" s="147"/>
    </row>
    <row r="141" spans="1:21">
      <c r="A141" s="145" t="s">
        <v>1036</v>
      </c>
      <c r="B141" s="145"/>
      <c r="C141" s="145" t="s">
        <v>331</v>
      </c>
      <c r="D141" s="145" t="s">
        <v>332</v>
      </c>
      <c r="E141" s="145" t="s">
        <v>334</v>
      </c>
      <c r="F141" s="145"/>
      <c r="G141" s="145"/>
      <c r="H141" s="145"/>
      <c r="I141" s="145"/>
      <c r="J141" s="148">
        <v>3</v>
      </c>
      <c r="K141" s="149"/>
      <c r="L141" s="149">
        <v>2</v>
      </c>
      <c r="M141" s="146"/>
      <c r="N141" s="146"/>
      <c r="O141" s="146"/>
      <c r="P141" s="146" t="s">
        <v>319</v>
      </c>
      <c r="Q141" s="149"/>
      <c r="R141" s="8"/>
      <c r="S141" s="150"/>
      <c r="T141" s="150">
        <v>26</v>
      </c>
      <c r="U141" s="147"/>
    </row>
    <row r="142" spans="1:21">
      <c r="A142" s="145" t="s">
        <v>1037</v>
      </c>
      <c r="B142" s="145"/>
      <c r="C142" s="145" t="s">
        <v>331</v>
      </c>
      <c r="D142" s="145" t="s">
        <v>332</v>
      </c>
      <c r="E142" s="145" t="s">
        <v>333</v>
      </c>
      <c r="F142" s="145"/>
      <c r="G142" s="145"/>
      <c r="H142" s="145"/>
      <c r="I142" s="145"/>
      <c r="J142" s="148">
        <v>3</v>
      </c>
      <c r="K142" s="149">
        <v>2</v>
      </c>
      <c r="L142" s="149"/>
      <c r="M142" s="146"/>
      <c r="N142" s="146"/>
      <c r="O142" s="146" t="s">
        <v>318</v>
      </c>
      <c r="P142" s="146"/>
      <c r="Q142" s="149">
        <v>2</v>
      </c>
      <c r="R142" s="8"/>
      <c r="S142" s="150">
        <v>26</v>
      </c>
      <c r="T142" s="150"/>
      <c r="U142" s="147"/>
    </row>
    <row r="143" spans="1:21">
      <c r="A143" s="145" t="s">
        <v>1038</v>
      </c>
      <c r="B143" s="145"/>
      <c r="C143" s="145" t="s">
        <v>331</v>
      </c>
      <c r="D143" s="145" t="s">
        <v>332</v>
      </c>
      <c r="E143" s="145" t="s">
        <v>333</v>
      </c>
      <c r="F143" s="145"/>
      <c r="G143" s="145"/>
      <c r="H143" s="145"/>
      <c r="I143" s="145"/>
      <c r="J143" s="148">
        <v>4</v>
      </c>
      <c r="K143" s="149">
        <v>3</v>
      </c>
      <c r="L143" s="149"/>
      <c r="M143" s="146"/>
      <c r="N143" s="146"/>
      <c r="O143" s="146" t="s">
        <v>318</v>
      </c>
      <c r="P143" s="146"/>
      <c r="Q143" s="149">
        <v>3</v>
      </c>
      <c r="R143" s="8"/>
      <c r="S143" s="150">
        <v>39</v>
      </c>
      <c r="T143" s="150"/>
      <c r="U143" s="147"/>
    </row>
    <row r="144" spans="1:21">
      <c r="A144" s="145" t="s">
        <v>1039</v>
      </c>
      <c r="B144" s="145"/>
      <c r="C144" s="145" t="s">
        <v>331</v>
      </c>
      <c r="D144" s="145" t="s">
        <v>332</v>
      </c>
      <c r="E144" s="145" t="s">
        <v>333</v>
      </c>
      <c r="F144" s="145"/>
      <c r="G144" s="145"/>
      <c r="H144" s="145"/>
      <c r="I144" s="145"/>
      <c r="J144" s="148">
        <v>3</v>
      </c>
      <c r="K144" s="149">
        <v>2</v>
      </c>
      <c r="L144" s="149"/>
      <c r="M144" s="146"/>
      <c r="N144" s="146"/>
      <c r="O144" s="146" t="s">
        <v>318</v>
      </c>
      <c r="P144" s="146"/>
      <c r="Q144" s="149">
        <v>2</v>
      </c>
      <c r="R144" s="8"/>
      <c r="S144" s="150">
        <v>26</v>
      </c>
      <c r="T144" s="150"/>
      <c r="U144" s="147"/>
    </row>
    <row r="145" spans="1:21">
      <c r="A145" s="145" t="s">
        <v>1040</v>
      </c>
      <c r="B145" s="145"/>
      <c r="C145" s="145" t="s">
        <v>331</v>
      </c>
      <c r="D145" s="145" t="s">
        <v>332</v>
      </c>
      <c r="E145" s="145" t="s">
        <v>334</v>
      </c>
      <c r="F145" s="145"/>
      <c r="G145" s="145"/>
      <c r="H145" s="145"/>
      <c r="I145" s="145"/>
      <c r="J145" s="148">
        <v>3</v>
      </c>
      <c r="K145" s="149"/>
      <c r="L145" s="149">
        <v>2</v>
      </c>
      <c r="M145" s="146"/>
      <c r="N145" s="146"/>
      <c r="O145" s="146"/>
      <c r="P145" s="146" t="s">
        <v>319</v>
      </c>
      <c r="Q145" s="149"/>
      <c r="R145" s="8"/>
      <c r="S145" s="150"/>
      <c r="T145" s="150">
        <v>26</v>
      </c>
      <c r="U145" s="147"/>
    </row>
    <row r="146" spans="1:21">
      <c r="A146" s="145" t="s">
        <v>1041</v>
      </c>
      <c r="B146" s="145"/>
      <c r="C146" s="145" t="s">
        <v>331</v>
      </c>
      <c r="D146" s="145" t="s">
        <v>332</v>
      </c>
      <c r="E146" s="145" t="s">
        <v>333</v>
      </c>
      <c r="F146" s="145"/>
      <c r="G146" s="145"/>
      <c r="H146" s="145"/>
      <c r="I146" s="145"/>
      <c r="J146" s="148">
        <v>3</v>
      </c>
      <c r="K146" s="149">
        <v>2</v>
      </c>
      <c r="L146" s="149"/>
      <c r="M146" s="146"/>
      <c r="N146" s="146"/>
      <c r="O146" s="146" t="s">
        <v>318</v>
      </c>
      <c r="P146" s="146"/>
      <c r="Q146" s="149">
        <v>2</v>
      </c>
      <c r="R146" s="8"/>
      <c r="S146" s="150">
        <v>26</v>
      </c>
      <c r="T146" s="150"/>
      <c r="U146" s="147"/>
    </row>
    <row r="147" spans="1:21">
      <c r="A147" s="145" t="s">
        <v>1043</v>
      </c>
      <c r="B147" s="145"/>
      <c r="C147" s="145" t="s">
        <v>331</v>
      </c>
      <c r="D147" s="145" t="s">
        <v>332</v>
      </c>
      <c r="E147" s="145" t="s">
        <v>333</v>
      </c>
      <c r="F147" s="145"/>
      <c r="G147" s="145"/>
      <c r="H147" s="145"/>
      <c r="I147" s="145"/>
      <c r="J147" s="148">
        <v>3</v>
      </c>
      <c r="K147" s="149">
        <v>2</v>
      </c>
      <c r="L147" s="149"/>
      <c r="M147" s="146"/>
      <c r="N147" s="146"/>
      <c r="O147" s="146" t="s">
        <v>318</v>
      </c>
      <c r="P147" s="146"/>
      <c r="Q147" s="149">
        <v>2</v>
      </c>
      <c r="R147" s="8"/>
      <c r="S147" s="150">
        <v>26</v>
      </c>
      <c r="T147" s="150"/>
      <c r="U147" s="147"/>
    </row>
    <row r="148" spans="1:21">
      <c r="A148" s="145" t="s">
        <v>1044</v>
      </c>
      <c r="B148" s="145"/>
      <c r="C148" s="145" t="s">
        <v>331</v>
      </c>
      <c r="D148" s="145" t="s">
        <v>332</v>
      </c>
      <c r="E148" s="145" t="s">
        <v>333</v>
      </c>
      <c r="F148" s="145"/>
      <c r="G148" s="145"/>
      <c r="H148" s="145"/>
      <c r="I148" s="145"/>
      <c r="J148" s="148">
        <v>3</v>
      </c>
      <c r="K148" s="149">
        <v>2</v>
      </c>
      <c r="L148" s="149"/>
      <c r="M148" s="146"/>
      <c r="N148" s="146"/>
      <c r="O148" s="146" t="s">
        <v>318</v>
      </c>
      <c r="P148" s="146"/>
      <c r="Q148" s="149">
        <v>2</v>
      </c>
      <c r="R148" s="8"/>
      <c r="S148" s="150">
        <v>26</v>
      </c>
      <c r="T148" s="150"/>
      <c r="U148" s="147"/>
    </row>
    <row r="149" spans="1:21">
      <c r="A149" s="145" t="s">
        <v>1045</v>
      </c>
      <c r="B149" s="145"/>
      <c r="C149" s="145" t="s">
        <v>331</v>
      </c>
      <c r="D149" s="145" t="s">
        <v>336</v>
      </c>
      <c r="E149" s="145" t="s">
        <v>334</v>
      </c>
      <c r="F149" s="145"/>
      <c r="G149" s="145"/>
      <c r="H149" s="145"/>
      <c r="I149" s="145"/>
      <c r="J149" s="148">
        <v>5</v>
      </c>
      <c r="K149" s="149"/>
      <c r="L149" s="149"/>
      <c r="M149" s="146"/>
      <c r="N149" s="146"/>
      <c r="O149" s="146"/>
      <c r="P149" s="146"/>
      <c r="Q149" s="149"/>
      <c r="R149" s="8"/>
      <c r="S149" s="150"/>
      <c r="T149" s="150"/>
      <c r="U149" s="147"/>
    </row>
    <row r="150" spans="1:21">
      <c r="A150" s="145" t="s">
        <v>1046</v>
      </c>
      <c r="B150" s="145"/>
      <c r="C150" s="145" t="s">
        <v>331</v>
      </c>
      <c r="D150" s="145" t="s">
        <v>336</v>
      </c>
      <c r="E150" s="145" t="s">
        <v>333</v>
      </c>
      <c r="F150" s="145"/>
      <c r="G150" s="145"/>
      <c r="H150" s="145"/>
      <c r="I150" s="145"/>
      <c r="J150" s="148">
        <v>15</v>
      </c>
      <c r="K150" s="149"/>
      <c r="L150" s="149"/>
      <c r="M150" s="146"/>
      <c r="N150" s="146"/>
      <c r="O150" s="146"/>
      <c r="P150" s="146"/>
      <c r="Q150" s="149"/>
      <c r="R150" s="8"/>
      <c r="S150" s="150"/>
      <c r="T150" s="150"/>
      <c r="U150" s="14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305"/>
  <sheetViews>
    <sheetView topLeftCell="A46" zoomScale="75" zoomScaleNormal="75" workbookViewId="0">
      <selection activeCell="B3" sqref="B3"/>
    </sheetView>
  </sheetViews>
  <sheetFormatPr defaultRowHeight="12.75"/>
  <cols>
    <col min="1" max="1" width="14.85546875" customWidth="1"/>
    <col min="2" max="2" width="25.85546875" customWidth="1"/>
    <col min="3" max="3" width="18" customWidth="1"/>
    <col min="4" max="4" width="76" customWidth="1"/>
    <col min="5" max="5" width="24.28515625" customWidth="1"/>
    <col min="6" max="7" width="8.28515625"/>
    <col min="8" max="8" width="18.42578125"/>
    <col min="9" max="9" width="25" customWidth="1"/>
    <col min="10" max="10" width="10.140625"/>
    <col min="11" max="13" width="8.28515625"/>
    <col min="14" max="14" width="21.5703125"/>
    <col min="15" max="15" width="17.5703125" customWidth="1"/>
    <col min="16" max="16" width="30.5703125"/>
    <col min="17" max="17" width="36.85546875" customWidth="1"/>
    <col min="18" max="18" width="34.7109375"/>
    <col min="19" max="1025" width="8.28515625"/>
  </cols>
  <sheetData>
    <row r="1" spans="1:18" ht="49.5">
      <c r="A1" s="40" t="s">
        <v>0</v>
      </c>
      <c r="B1" s="40" t="s">
        <v>365</v>
      </c>
      <c r="C1" s="40" t="s">
        <v>338</v>
      </c>
      <c r="D1" s="41" t="s">
        <v>366</v>
      </c>
      <c r="E1" s="41" t="s">
        <v>367</v>
      </c>
      <c r="F1" s="40" t="s">
        <v>368</v>
      </c>
      <c r="G1" s="42" t="s">
        <v>369</v>
      </c>
      <c r="H1" s="42" t="s">
        <v>370</v>
      </c>
      <c r="I1" s="40" t="s">
        <v>371</v>
      </c>
      <c r="J1" s="40" t="s">
        <v>339</v>
      </c>
      <c r="K1" s="43" t="s">
        <v>372</v>
      </c>
      <c r="L1" s="43" t="s">
        <v>373</v>
      </c>
      <c r="M1" s="43" t="s">
        <v>374</v>
      </c>
      <c r="N1" s="43" t="s">
        <v>375</v>
      </c>
      <c r="O1" s="40" t="s">
        <v>376</v>
      </c>
      <c r="P1" s="40" t="s">
        <v>377</v>
      </c>
      <c r="Q1" s="40" t="s">
        <v>378</v>
      </c>
      <c r="R1" s="44"/>
    </row>
    <row r="2" spans="1:18" ht="16.5">
      <c r="A2" s="45" t="s">
        <v>379</v>
      </c>
      <c r="B2" s="46" t="s">
        <v>380</v>
      </c>
      <c r="C2" s="45"/>
      <c r="D2" s="47" t="s">
        <v>381</v>
      </c>
      <c r="E2" s="47"/>
      <c r="F2" s="45"/>
      <c r="G2" s="48">
        <v>5</v>
      </c>
      <c r="H2" s="48"/>
      <c r="I2" s="52" t="s">
        <v>33</v>
      </c>
      <c r="J2" s="45"/>
      <c r="K2" s="49"/>
      <c r="L2" s="49"/>
      <c r="M2" s="49"/>
      <c r="N2" s="49"/>
      <c r="O2" s="45"/>
      <c r="P2" s="45"/>
      <c r="Q2" s="45"/>
      <c r="R2" s="50"/>
    </row>
    <row r="3" spans="1:18" ht="16.5">
      <c r="A3" s="45" t="s">
        <v>382</v>
      </c>
      <c r="B3" s="46" t="s">
        <v>383</v>
      </c>
      <c r="C3" s="45"/>
      <c r="D3" s="47" t="s">
        <v>381</v>
      </c>
      <c r="E3" s="47"/>
      <c r="F3" s="45"/>
      <c r="G3" s="48">
        <v>15</v>
      </c>
      <c r="H3" s="48"/>
      <c r="I3" s="58" t="s">
        <v>33</v>
      </c>
      <c r="J3" s="45"/>
      <c r="K3" s="49"/>
      <c r="L3" s="49"/>
      <c r="M3" s="49"/>
      <c r="N3" s="49"/>
      <c r="O3" s="45"/>
      <c r="P3" s="45"/>
      <c r="Q3" s="45"/>
      <c r="R3" s="50"/>
    </row>
    <row r="4" spans="1:18" s="118" customFormat="1" ht="157.5">
      <c r="A4" s="114"/>
      <c r="B4" s="114"/>
      <c r="C4" s="114"/>
      <c r="D4" s="143" t="s">
        <v>1047</v>
      </c>
      <c r="E4" s="141" t="s">
        <v>867</v>
      </c>
      <c r="F4" s="114"/>
      <c r="G4" s="115"/>
      <c r="H4" s="115"/>
      <c r="I4" s="114"/>
      <c r="J4" s="114"/>
      <c r="K4" s="116"/>
      <c r="L4" s="116"/>
      <c r="M4" s="116"/>
      <c r="N4" s="116"/>
      <c r="O4" s="114"/>
      <c r="P4" s="114"/>
      <c r="Q4" s="114"/>
      <c r="R4" s="117"/>
    </row>
    <row r="5" spans="1:18" ht="31.5">
      <c r="A5" s="45" t="s">
        <v>384</v>
      </c>
      <c r="B5" s="34" t="s">
        <v>868</v>
      </c>
      <c r="C5" s="45" t="s">
        <v>385</v>
      </c>
      <c r="D5" s="37" t="s">
        <v>357</v>
      </c>
      <c r="E5" s="51" t="s">
        <v>386</v>
      </c>
      <c r="F5" s="45" t="s">
        <v>340</v>
      </c>
      <c r="G5" s="48">
        <v>5</v>
      </c>
      <c r="H5" s="48"/>
      <c r="I5" s="52" t="s">
        <v>161</v>
      </c>
      <c r="J5" s="52" t="s">
        <v>249</v>
      </c>
      <c r="K5" s="53"/>
      <c r="L5" s="53"/>
      <c r="M5" s="53"/>
      <c r="N5" s="53"/>
      <c r="O5" s="52"/>
      <c r="P5" s="52"/>
      <c r="Q5" s="45"/>
      <c r="R5" s="50"/>
    </row>
    <row r="6" spans="1:18" ht="16.5">
      <c r="A6" s="37" t="s">
        <v>387</v>
      </c>
      <c r="B6" s="34" t="s">
        <v>843</v>
      </c>
      <c r="C6" s="45" t="s">
        <v>388</v>
      </c>
      <c r="D6" s="37" t="s">
        <v>358</v>
      </c>
      <c r="E6" s="51" t="s">
        <v>389</v>
      </c>
      <c r="F6" s="45" t="s">
        <v>342</v>
      </c>
      <c r="G6" s="48">
        <v>3</v>
      </c>
      <c r="H6" s="48"/>
      <c r="I6" s="52" t="s">
        <v>390</v>
      </c>
      <c r="J6" s="52" t="s">
        <v>258</v>
      </c>
      <c r="K6" s="53"/>
      <c r="L6" s="53"/>
      <c r="M6" s="53"/>
      <c r="N6" s="53"/>
      <c r="O6" s="52"/>
      <c r="P6" s="52"/>
      <c r="Q6" s="45"/>
      <c r="R6" s="50"/>
    </row>
    <row r="7" spans="1:18" ht="16.5">
      <c r="A7" s="37" t="s">
        <v>391</v>
      </c>
      <c r="B7" s="34" t="s">
        <v>844</v>
      </c>
      <c r="C7" s="45" t="s">
        <v>388</v>
      </c>
      <c r="D7" s="37" t="s">
        <v>358</v>
      </c>
      <c r="E7" s="51" t="s">
        <v>389</v>
      </c>
      <c r="F7" s="45" t="s">
        <v>340</v>
      </c>
      <c r="G7" s="48">
        <v>2</v>
      </c>
      <c r="H7" s="48"/>
      <c r="I7" s="52" t="s">
        <v>390</v>
      </c>
      <c r="J7" s="52" t="s">
        <v>249</v>
      </c>
      <c r="K7" s="53"/>
      <c r="L7" s="53"/>
      <c r="M7" s="53"/>
      <c r="N7" s="53"/>
      <c r="O7" s="37"/>
      <c r="P7" s="37" t="s">
        <v>392</v>
      </c>
      <c r="Q7" s="45"/>
      <c r="R7" s="50"/>
    </row>
    <row r="8" spans="1:18" ht="16.5">
      <c r="A8" s="54" t="s">
        <v>393</v>
      </c>
      <c r="B8" s="34" t="s">
        <v>831</v>
      </c>
      <c r="C8" s="54" t="s">
        <v>385</v>
      </c>
      <c r="D8" s="38" t="s">
        <v>359</v>
      </c>
      <c r="E8" s="38" t="s">
        <v>394</v>
      </c>
      <c r="F8" s="45" t="s">
        <v>342</v>
      </c>
      <c r="G8" s="48">
        <v>3</v>
      </c>
      <c r="H8" s="48"/>
      <c r="I8" s="52" t="s">
        <v>33</v>
      </c>
      <c r="J8" s="52" t="s">
        <v>258</v>
      </c>
      <c r="K8" s="53"/>
      <c r="L8" s="53"/>
      <c r="M8" s="53"/>
      <c r="N8" s="53"/>
      <c r="O8" s="52"/>
      <c r="P8" s="52"/>
      <c r="Q8" s="45"/>
      <c r="R8" s="50"/>
    </row>
    <row r="9" spans="1:18" ht="16.5">
      <c r="A9" s="54" t="s">
        <v>395</v>
      </c>
      <c r="B9" s="34" t="s">
        <v>832</v>
      </c>
      <c r="C9" s="54" t="s">
        <v>385</v>
      </c>
      <c r="D9" s="38" t="s">
        <v>359</v>
      </c>
      <c r="E9" s="38" t="s">
        <v>394</v>
      </c>
      <c r="F9" s="54" t="s">
        <v>340</v>
      </c>
      <c r="G9" s="55">
        <v>2</v>
      </c>
      <c r="H9" s="48"/>
      <c r="I9" s="52" t="s">
        <v>33</v>
      </c>
      <c r="J9" s="52" t="s">
        <v>249</v>
      </c>
      <c r="K9" s="53"/>
      <c r="L9" s="53"/>
      <c r="M9" s="53"/>
      <c r="N9" s="53"/>
      <c r="O9" s="52"/>
      <c r="P9" s="140" t="s">
        <v>820</v>
      </c>
      <c r="Q9" s="45"/>
      <c r="R9" s="50"/>
    </row>
    <row r="10" spans="1:18" ht="16.5">
      <c r="A10" s="54" t="s">
        <v>396</v>
      </c>
      <c r="B10" s="34" t="s">
        <v>841</v>
      </c>
      <c r="C10" s="54" t="s">
        <v>397</v>
      </c>
      <c r="D10" s="39" t="s">
        <v>360</v>
      </c>
      <c r="E10" s="56" t="s">
        <v>398</v>
      </c>
      <c r="F10" s="54" t="s">
        <v>342</v>
      </c>
      <c r="G10" s="55">
        <v>3</v>
      </c>
      <c r="H10" s="57"/>
      <c r="I10" s="58" t="s">
        <v>27</v>
      </c>
      <c r="J10" s="58" t="s">
        <v>258</v>
      </c>
      <c r="K10" s="59"/>
      <c r="L10" s="59"/>
      <c r="M10" s="59"/>
      <c r="N10" s="59"/>
      <c r="O10" s="60"/>
      <c r="P10" s="60"/>
      <c r="Q10" s="61"/>
      <c r="R10" s="62"/>
    </row>
    <row r="11" spans="1:18" ht="16.5">
      <c r="A11" s="54" t="s">
        <v>399</v>
      </c>
      <c r="B11" s="34" t="s">
        <v>842</v>
      </c>
      <c r="C11" s="54" t="s">
        <v>397</v>
      </c>
      <c r="D11" s="39" t="s">
        <v>360</v>
      </c>
      <c r="E11" s="56" t="s">
        <v>398</v>
      </c>
      <c r="F11" s="54" t="s">
        <v>340</v>
      </c>
      <c r="G11" s="55">
        <v>2</v>
      </c>
      <c r="H11" s="57"/>
      <c r="I11" s="58" t="s">
        <v>27</v>
      </c>
      <c r="J11" s="58" t="s">
        <v>249</v>
      </c>
      <c r="K11" s="59"/>
      <c r="L11" s="59"/>
      <c r="M11" s="59"/>
      <c r="N11" s="59"/>
      <c r="O11" s="60"/>
      <c r="P11" s="54" t="s">
        <v>400</v>
      </c>
      <c r="Q11" s="61"/>
      <c r="R11" s="62"/>
    </row>
    <row r="12" spans="1:18" ht="16.5">
      <c r="A12" s="45" t="s">
        <v>401</v>
      </c>
      <c r="B12" s="35" t="s">
        <v>839</v>
      </c>
      <c r="C12" s="45" t="s">
        <v>385</v>
      </c>
      <c r="D12" s="37" t="s">
        <v>361</v>
      </c>
      <c r="E12" s="37" t="s">
        <v>402</v>
      </c>
      <c r="F12" s="54" t="s">
        <v>342</v>
      </c>
      <c r="G12" s="48">
        <v>3</v>
      </c>
      <c r="H12" s="48"/>
      <c r="I12" s="52" t="s">
        <v>128</v>
      </c>
      <c r="J12" s="52" t="s">
        <v>258</v>
      </c>
      <c r="K12" s="53"/>
      <c r="L12" s="53"/>
      <c r="M12" s="53"/>
      <c r="N12" s="53"/>
      <c r="O12" s="52"/>
      <c r="P12" s="52"/>
      <c r="Q12" s="45"/>
      <c r="R12" s="50"/>
    </row>
    <row r="13" spans="1:18" ht="16.5">
      <c r="A13" s="45" t="s">
        <v>403</v>
      </c>
      <c r="B13" s="35" t="s">
        <v>840</v>
      </c>
      <c r="C13" s="45" t="s">
        <v>385</v>
      </c>
      <c r="D13" s="37" t="s">
        <v>361</v>
      </c>
      <c r="E13" s="37" t="s">
        <v>402</v>
      </c>
      <c r="F13" s="54" t="s">
        <v>340</v>
      </c>
      <c r="G13" s="48">
        <v>2</v>
      </c>
      <c r="H13" s="48"/>
      <c r="I13" s="52" t="s">
        <v>128</v>
      </c>
      <c r="J13" s="52" t="s">
        <v>249</v>
      </c>
      <c r="K13" s="53"/>
      <c r="L13" s="53"/>
      <c r="M13" s="53"/>
      <c r="N13" s="53"/>
      <c r="O13" s="52"/>
      <c r="P13" s="45" t="s">
        <v>401</v>
      </c>
      <c r="Q13" s="45"/>
      <c r="R13" s="50"/>
    </row>
    <row r="14" spans="1:18" ht="31.5">
      <c r="A14" s="45" t="s">
        <v>404</v>
      </c>
      <c r="B14" s="36" t="s">
        <v>833</v>
      </c>
      <c r="C14" s="45" t="s">
        <v>385</v>
      </c>
      <c r="D14" s="37" t="s">
        <v>362</v>
      </c>
      <c r="E14" s="51" t="s">
        <v>405</v>
      </c>
      <c r="F14" s="45" t="s">
        <v>342</v>
      </c>
      <c r="G14" s="48">
        <v>3</v>
      </c>
      <c r="H14" s="48"/>
      <c r="I14" s="52" t="s">
        <v>62</v>
      </c>
      <c r="J14" s="52" t="s">
        <v>258</v>
      </c>
      <c r="K14" s="53"/>
      <c r="L14" s="53"/>
      <c r="M14" s="53"/>
      <c r="N14" s="53"/>
      <c r="O14" s="45" t="s">
        <v>403</v>
      </c>
      <c r="P14" s="45"/>
      <c r="Q14" s="37" t="s">
        <v>361</v>
      </c>
      <c r="R14" s="50"/>
    </row>
    <row r="15" spans="1:18" ht="31.5">
      <c r="A15" s="45" t="s">
        <v>406</v>
      </c>
      <c r="B15" s="36" t="s">
        <v>834</v>
      </c>
      <c r="C15" s="45" t="s">
        <v>385</v>
      </c>
      <c r="D15" s="37" t="s">
        <v>362</v>
      </c>
      <c r="E15" s="51" t="s">
        <v>405</v>
      </c>
      <c r="F15" s="45" t="s">
        <v>340</v>
      </c>
      <c r="G15" s="48">
        <v>2</v>
      </c>
      <c r="H15" s="48"/>
      <c r="I15" s="52" t="s">
        <v>62</v>
      </c>
      <c r="J15" s="52" t="s">
        <v>249</v>
      </c>
      <c r="K15" s="53"/>
      <c r="L15" s="53"/>
      <c r="M15" s="53"/>
      <c r="N15" s="53"/>
      <c r="O15" s="63"/>
      <c r="P15" s="45" t="s">
        <v>404</v>
      </c>
      <c r="Q15" s="50"/>
      <c r="R15" s="50"/>
    </row>
    <row r="16" spans="1:18" ht="16.5">
      <c r="A16" s="45" t="s">
        <v>407</v>
      </c>
      <c r="B16" s="139" t="s">
        <v>835</v>
      </c>
      <c r="C16" s="45" t="s">
        <v>408</v>
      </c>
      <c r="D16" s="37" t="s">
        <v>363</v>
      </c>
      <c r="E16" s="45" t="s">
        <v>409</v>
      </c>
      <c r="F16" s="45" t="s">
        <v>342</v>
      </c>
      <c r="G16" s="48">
        <v>3</v>
      </c>
      <c r="H16" s="48"/>
      <c r="I16" s="52" t="s">
        <v>48</v>
      </c>
      <c r="J16" s="52" t="s">
        <v>258</v>
      </c>
      <c r="K16" s="53"/>
      <c r="L16" s="53"/>
      <c r="M16" s="53"/>
      <c r="N16" s="53"/>
      <c r="O16" s="52"/>
      <c r="P16" s="63"/>
      <c r="Q16" s="45"/>
      <c r="R16" s="50"/>
    </row>
    <row r="17" spans="1:18" ht="16.5">
      <c r="A17" s="45" t="s">
        <v>410</v>
      </c>
      <c r="B17" s="139" t="s">
        <v>836</v>
      </c>
      <c r="C17" s="45" t="s">
        <v>408</v>
      </c>
      <c r="D17" s="37" t="s">
        <v>363</v>
      </c>
      <c r="E17" s="45" t="s">
        <v>409</v>
      </c>
      <c r="F17" s="45" t="s">
        <v>340</v>
      </c>
      <c r="G17" s="48">
        <v>2</v>
      </c>
      <c r="H17" s="48"/>
      <c r="I17" s="52" t="s">
        <v>48</v>
      </c>
      <c r="J17" s="52" t="s">
        <v>249</v>
      </c>
      <c r="K17" s="53"/>
      <c r="L17" s="53"/>
      <c r="M17" s="53"/>
      <c r="N17" s="53"/>
      <c r="O17" s="63"/>
      <c r="P17" s="45" t="s">
        <v>407</v>
      </c>
      <c r="Q17" s="45"/>
      <c r="R17" s="50"/>
    </row>
    <row r="18" spans="1:18" ht="16.5">
      <c r="A18" s="64" t="s">
        <v>411</v>
      </c>
      <c r="B18" s="35" t="s">
        <v>869</v>
      </c>
      <c r="C18" s="45" t="s">
        <v>412</v>
      </c>
      <c r="D18" s="37" t="s">
        <v>364</v>
      </c>
      <c r="E18" s="37" t="s">
        <v>413</v>
      </c>
      <c r="F18" s="45" t="s">
        <v>342</v>
      </c>
      <c r="G18" s="48">
        <v>3</v>
      </c>
      <c r="H18" s="48"/>
      <c r="I18" s="65" t="s">
        <v>52</v>
      </c>
      <c r="J18" s="52" t="s">
        <v>258</v>
      </c>
      <c r="K18" s="53" t="s">
        <v>341</v>
      </c>
      <c r="L18" s="53"/>
      <c r="M18" s="53" t="s">
        <v>341</v>
      </c>
      <c r="N18" s="53"/>
      <c r="O18" s="66"/>
      <c r="P18" s="63"/>
      <c r="Q18" s="45"/>
      <c r="R18" s="50"/>
    </row>
    <row r="19" spans="1:18" ht="16.5">
      <c r="A19" s="64" t="s">
        <v>414</v>
      </c>
      <c r="B19" s="35" t="s">
        <v>870</v>
      </c>
      <c r="C19" s="45" t="s">
        <v>412</v>
      </c>
      <c r="D19" s="37" t="s">
        <v>364</v>
      </c>
      <c r="E19" s="37" t="s">
        <v>413</v>
      </c>
      <c r="F19" s="45" t="s">
        <v>345</v>
      </c>
      <c r="G19" s="48">
        <v>3</v>
      </c>
      <c r="H19" s="48"/>
      <c r="I19" s="65" t="s">
        <v>52</v>
      </c>
      <c r="J19" s="52" t="s">
        <v>249</v>
      </c>
      <c r="K19" s="53" t="s">
        <v>341</v>
      </c>
      <c r="L19" s="53"/>
      <c r="M19" s="53" t="s">
        <v>341</v>
      </c>
      <c r="N19" s="53"/>
      <c r="O19" s="63"/>
      <c r="P19" s="64" t="s">
        <v>411</v>
      </c>
      <c r="Q19" s="45"/>
      <c r="R19" s="50"/>
    </row>
    <row r="20" spans="1:18" ht="16.5">
      <c r="A20" s="64"/>
      <c r="B20" s="64"/>
      <c r="C20" s="45"/>
      <c r="D20" s="37"/>
      <c r="E20" s="37"/>
      <c r="F20" s="45"/>
      <c r="G20" s="48"/>
      <c r="H20" s="48"/>
      <c r="I20" s="65"/>
      <c r="J20" s="65"/>
      <c r="K20" s="53"/>
      <c r="L20" s="53"/>
      <c r="M20" s="53"/>
      <c r="N20" s="53"/>
      <c r="O20" s="65"/>
      <c r="P20" s="65"/>
      <c r="Q20" s="45"/>
      <c r="R20" s="50"/>
    </row>
    <row r="21" spans="1:18" s="118" customFormat="1" ht="158.25">
      <c r="A21" s="119"/>
      <c r="B21" s="119"/>
      <c r="C21" s="114"/>
      <c r="D21" s="144" t="s">
        <v>1048</v>
      </c>
      <c r="E21" s="142" t="s">
        <v>865</v>
      </c>
      <c r="F21" s="114"/>
      <c r="G21" s="115"/>
      <c r="H21" s="115"/>
      <c r="I21" s="120"/>
      <c r="J21" s="120"/>
      <c r="K21" s="121"/>
      <c r="L21" s="121"/>
      <c r="M21" s="121"/>
      <c r="N21" s="121"/>
      <c r="O21" s="120"/>
      <c r="P21" s="120"/>
      <c r="Q21" s="114"/>
      <c r="R21" s="117"/>
    </row>
    <row r="22" spans="1:18" ht="16.5">
      <c r="A22" s="64" t="s">
        <v>415</v>
      </c>
      <c r="B22" s="35" t="s">
        <v>872</v>
      </c>
      <c r="C22" s="45" t="s">
        <v>416</v>
      </c>
      <c r="D22" s="37" t="s">
        <v>417</v>
      </c>
      <c r="E22" s="37" t="s">
        <v>418</v>
      </c>
      <c r="F22" s="45" t="s">
        <v>342</v>
      </c>
      <c r="G22" s="48">
        <v>2</v>
      </c>
      <c r="H22" s="48"/>
      <c r="I22" s="65" t="s">
        <v>419</v>
      </c>
      <c r="J22" s="65" t="s">
        <v>258</v>
      </c>
      <c r="K22" s="53"/>
      <c r="L22" s="53"/>
      <c r="M22" s="53"/>
      <c r="N22" s="53"/>
      <c r="O22" s="65"/>
      <c r="P22" s="65"/>
      <c r="Q22" s="45"/>
      <c r="R22" s="50"/>
    </row>
    <row r="23" spans="1:18" ht="16.5">
      <c r="A23" s="64" t="s">
        <v>420</v>
      </c>
      <c r="B23" s="35" t="s">
        <v>873</v>
      </c>
      <c r="C23" s="45" t="s">
        <v>416</v>
      </c>
      <c r="D23" s="37" t="s">
        <v>421</v>
      </c>
      <c r="E23" s="37" t="s">
        <v>422</v>
      </c>
      <c r="F23" s="45" t="s">
        <v>343</v>
      </c>
      <c r="G23" s="48">
        <v>3</v>
      </c>
      <c r="H23" s="48"/>
      <c r="I23" s="65" t="s">
        <v>419</v>
      </c>
      <c r="J23" s="65" t="s">
        <v>258</v>
      </c>
      <c r="K23" s="53" t="s">
        <v>341</v>
      </c>
      <c r="L23" s="53" t="s">
        <v>341</v>
      </c>
      <c r="M23" s="53" t="s">
        <v>341</v>
      </c>
      <c r="N23" s="53" t="s">
        <v>341</v>
      </c>
      <c r="O23" s="64" t="s">
        <v>415</v>
      </c>
      <c r="P23" s="64"/>
      <c r="Q23" s="37" t="s">
        <v>417</v>
      </c>
      <c r="R23" s="50"/>
    </row>
    <row r="24" spans="1:18" ht="16.5">
      <c r="A24" s="64" t="s">
        <v>423</v>
      </c>
      <c r="B24" s="35" t="s">
        <v>875</v>
      </c>
      <c r="C24" s="45" t="s">
        <v>416</v>
      </c>
      <c r="D24" s="37" t="s">
        <v>424</v>
      </c>
      <c r="E24" s="37" t="s">
        <v>425</v>
      </c>
      <c r="F24" s="45" t="s">
        <v>426</v>
      </c>
      <c r="G24" s="48">
        <v>4</v>
      </c>
      <c r="H24" s="48"/>
      <c r="I24" s="65" t="s">
        <v>419</v>
      </c>
      <c r="J24" s="65" t="s">
        <v>258</v>
      </c>
      <c r="K24" s="53" t="s">
        <v>341</v>
      </c>
      <c r="L24" s="53"/>
      <c r="M24" s="53" t="s">
        <v>341</v>
      </c>
      <c r="N24" s="53"/>
      <c r="O24" s="64" t="s">
        <v>420</v>
      </c>
      <c r="P24" s="64"/>
      <c r="Q24" s="37" t="s">
        <v>421</v>
      </c>
      <c r="R24" s="50"/>
    </row>
    <row r="25" spans="1:18" ht="16.5">
      <c r="A25" s="64" t="s">
        <v>427</v>
      </c>
      <c r="B25" s="35" t="s">
        <v>877</v>
      </c>
      <c r="C25" s="45" t="s">
        <v>412</v>
      </c>
      <c r="D25" s="37" t="s">
        <v>428</v>
      </c>
      <c r="E25" s="37" t="s">
        <v>429</v>
      </c>
      <c r="F25" s="45" t="s">
        <v>340</v>
      </c>
      <c r="G25" s="48">
        <v>2</v>
      </c>
      <c r="H25" s="123">
        <v>3</v>
      </c>
      <c r="I25" s="65" t="s">
        <v>87</v>
      </c>
      <c r="J25" s="65" t="s">
        <v>249</v>
      </c>
      <c r="K25" s="53"/>
      <c r="L25" s="53"/>
      <c r="M25" s="53"/>
      <c r="N25" s="53"/>
      <c r="O25" s="125" t="s">
        <v>414</v>
      </c>
      <c r="P25" s="64"/>
      <c r="Q25" s="45" t="s">
        <v>364</v>
      </c>
      <c r="R25" s="50"/>
    </row>
    <row r="26" spans="1:18" ht="16.5">
      <c r="A26" s="67"/>
      <c r="B26" s="67"/>
      <c r="C26" s="68"/>
      <c r="D26" s="69" t="s">
        <v>430</v>
      </c>
      <c r="E26" s="69"/>
      <c r="F26" s="68"/>
      <c r="G26" s="70"/>
      <c r="H26" s="70"/>
      <c r="I26" s="71"/>
      <c r="J26" s="71"/>
      <c r="K26" s="72"/>
      <c r="L26" s="72"/>
      <c r="M26" s="72"/>
      <c r="N26" s="72"/>
      <c r="O26" s="71"/>
      <c r="P26" s="71"/>
      <c r="Q26" s="68"/>
      <c r="R26" s="50"/>
    </row>
    <row r="27" spans="1:18" ht="16.5">
      <c r="A27" s="54" t="s">
        <v>431</v>
      </c>
      <c r="B27" s="73" t="s">
        <v>879</v>
      </c>
      <c r="C27" s="54" t="s">
        <v>388</v>
      </c>
      <c r="D27" s="38" t="s">
        <v>432</v>
      </c>
      <c r="E27" s="38" t="s">
        <v>433</v>
      </c>
      <c r="F27" s="54" t="s">
        <v>342</v>
      </c>
      <c r="G27" s="55">
        <v>3</v>
      </c>
      <c r="H27" s="55"/>
      <c r="I27" s="58" t="s">
        <v>434</v>
      </c>
      <c r="J27" s="58" t="s">
        <v>258</v>
      </c>
      <c r="K27" s="74"/>
      <c r="L27" s="74"/>
      <c r="M27" s="74"/>
      <c r="N27" s="74"/>
      <c r="O27" s="58"/>
      <c r="P27" s="58"/>
      <c r="Q27" s="54"/>
      <c r="R27" s="75"/>
    </row>
    <row r="28" spans="1:18" ht="16.5">
      <c r="A28" s="54" t="s">
        <v>435</v>
      </c>
      <c r="B28" s="73" t="s">
        <v>880</v>
      </c>
      <c r="C28" s="54" t="s">
        <v>388</v>
      </c>
      <c r="D28" s="38" t="s">
        <v>432</v>
      </c>
      <c r="E28" s="38" t="s">
        <v>433</v>
      </c>
      <c r="F28" s="54" t="s">
        <v>340</v>
      </c>
      <c r="G28" s="55">
        <v>2</v>
      </c>
      <c r="H28" s="124">
        <v>3</v>
      </c>
      <c r="I28" s="58" t="s">
        <v>434</v>
      </c>
      <c r="J28" s="58" t="s">
        <v>249</v>
      </c>
      <c r="K28" s="74"/>
      <c r="L28" s="74"/>
      <c r="M28" s="74"/>
      <c r="N28" s="74"/>
      <c r="O28" s="58"/>
      <c r="P28" s="140" t="s">
        <v>821</v>
      </c>
      <c r="Q28" s="54"/>
      <c r="R28" s="75"/>
    </row>
    <row r="29" spans="1:18" ht="16.5">
      <c r="A29" s="54" t="s">
        <v>436</v>
      </c>
      <c r="B29" s="35" t="s">
        <v>838</v>
      </c>
      <c r="C29" s="54" t="s">
        <v>385</v>
      </c>
      <c r="D29" s="38" t="s">
        <v>437</v>
      </c>
      <c r="E29" s="38"/>
      <c r="F29" s="54" t="s">
        <v>342</v>
      </c>
      <c r="G29" s="55">
        <v>3</v>
      </c>
      <c r="H29" s="55"/>
      <c r="I29" s="58" t="s">
        <v>438</v>
      </c>
      <c r="J29" s="58" t="s">
        <v>258</v>
      </c>
      <c r="K29" s="74"/>
      <c r="L29" s="74"/>
      <c r="M29" s="74"/>
      <c r="N29" s="74"/>
      <c r="O29" s="58"/>
      <c r="P29" s="54"/>
      <c r="Q29" s="54"/>
      <c r="R29" s="75"/>
    </row>
    <row r="30" spans="1:18" ht="16.5">
      <c r="A30" s="54" t="s">
        <v>439</v>
      </c>
      <c r="B30" s="35" t="s">
        <v>837</v>
      </c>
      <c r="C30" s="54" t="s">
        <v>385</v>
      </c>
      <c r="D30" s="38" t="s">
        <v>437</v>
      </c>
      <c r="E30" s="38"/>
      <c r="F30" s="54" t="s">
        <v>340</v>
      </c>
      <c r="G30" s="55">
        <v>2</v>
      </c>
      <c r="H30" s="55"/>
      <c r="I30" s="58" t="s">
        <v>438</v>
      </c>
      <c r="J30" s="58" t="s">
        <v>249</v>
      </c>
      <c r="K30" s="74"/>
      <c r="L30" s="74"/>
      <c r="M30" s="74"/>
      <c r="N30" s="74"/>
      <c r="O30" s="58"/>
      <c r="P30" s="54" t="s">
        <v>436</v>
      </c>
      <c r="Q30" s="54"/>
      <c r="R30" s="75"/>
    </row>
    <row r="31" spans="1:18" ht="16.5">
      <c r="A31" s="45" t="s">
        <v>440</v>
      </c>
      <c r="B31" s="35" t="s">
        <v>882</v>
      </c>
      <c r="C31" s="45" t="s">
        <v>385</v>
      </c>
      <c r="D31" s="37" t="s">
        <v>441</v>
      </c>
      <c r="E31" s="37"/>
      <c r="F31" s="45" t="s">
        <v>342</v>
      </c>
      <c r="G31" s="48">
        <v>3</v>
      </c>
      <c r="H31" s="48"/>
      <c r="I31" s="65" t="s">
        <v>155</v>
      </c>
      <c r="J31" s="52" t="s">
        <v>258</v>
      </c>
      <c r="K31" s="53"/>
      <c r="L31" s="53"/>
      <c r="M31" s="53"/>
      <c r="N31" s="53"/>
      <c r="O31" s="140" t="s">
        <v>822</v>
      </c>
      <c r="P31" s="45"/>
      <c r="Q31" s="45" t="s">
        <v>359</v>
      </c>
      <c r="R31" s="50"/>
    </row>
    <row r="32" spans="1:18" ht="16.5">
      <c r="A32" s="45" t="s">
        <v>442</v>
      </c>
      <c r="B32" s="35" t="s">
        <v>883</v>
      </c>
      <c r="C32" s="45" t="s">
        <v>385</v>
      </c>
      <c r="D32" s="37" t="s">
        <v>441</v>
      </c>
      <c r="E32" s="37"/>
      <c r="F32" s="45" t="s">
        <v>340</v>
      </c>
      <c r="G32" s="48">
        <v>3</v>
      </c>
      <c r="H32" s="48"/>
      <c r="I32" s="65" t="s">
        <v>155</v>
      </c>
      <c r="J32" s="52" t="s">
        <v>249</v>
      </c>
      <c r="K32" s="53"/>
      <c r="L32" s="53"/>
      <c r="M32" s="53"/>
      <c r="N32" s="53"/>
      <c r="O32" s="45"/>
      <c r="P32" s="45" t="s">
        <v>440</v>
      </c>
      <c r="Q32" s="45"/>
      <c r="R32" s="50"/>
    </row>
    <row r="33" spans="1:18" ht="16.5">
      <c r="A33" s="67"/>
      <c r="B33" s="67"/>
      <c r="C33" s="68"/>
      <c r="D33" s="69" t="s">
        <v>443</v>
      </c>
      <c r="E33" s="69"/>
      <c r="F33" s="68"/>
      <c r="G33" s="70"/>
      <c r="H33" s="70"/>
      <c r="I33" s="71"/>
      <c r="J33" s="71"/>
      <c r="K33" s="72"/>
      <c r="L33" s="72"/>
      <c r="M33" s="72"/>
      <c r="N33" s="72"/>
      <c r="O33" s="71"/>
      <c r="P33" s="71"/>
      <c r="Q33" s="68"/>
      <c r="R33" s="50"/>
    </row>
    <row r="34" spans="1:18" ht="16.5">
      <c r="A34" s="64" t="s">
        <v>444</v>
      </c>
      <c r="B34" s="36" t="s">
        <v>885</v>
      </c>
      <c r="C34" s="45" t="s">
        <v>408</v>
      </c>
      <c r="D34" s="47" t="s">
        <v>443</v>
      </c>
      <c r="E34" s="51" t="s">
        <v>445</v>
      </c>
      <c r="F34" s="45" t="s">
        <v>342</v>
      </c>
      <c r="G34" s="48">
        <v>3</v>
      </c>
      <c r="H34" s="48"/>
      <c r="I34" s="52" t="s">
        <v>91</v>
      </c>
      <c r="J34" s="52" t="s">
        <v>258</v>
      </c>
      <c r="K34" s="53"/>
      <c r="L34" s="53"/>
      <c r="M34" s="53"/>
      <c r="N34" s="53"/>
      <c r="O34" s="52"/>
      <c r="P34" s="52"/>
      <c r="Q34" s="45"/>
      <c r="R34" s="50"/>
    </row>
    <row r="35" spans="1:18" ht="16.5">
      <c r="A35" s="64" t="s">
        <v>446</v>
      </c>
      <c r="B35" s="36" t="s">
        <v>886</v>
      </c>
      <c r="C35" s="45" t="s">
        <v>408</v>
      </c>
      <c r="D35" s="47" t="s">
        <v>443</v>
      </c>
      <c r="E35" s="51" t="s">
        <v>445</v>
      </c>
      <c r="F35" s="45" t="s">
        <v>340</v>
      </c>
      <c r="G35" s="48">
        <v>2</v>
      </c>
      <c r="H35" s="123">
        <v>3</v>
      </c>
      <c r="I35" s="52" t="s">
        <v>91</v>
      </c>
      <c r="J35" s="52" t="s">
        <v>249</v>
      </c>
      <c r="K35" s="53"/>
      <c r="L35" s="53"/>
      <c r="M35" s="53"/>
      <c r="N35" s="53"/>
      <c r="O35" s="52"/>
      <c r="P35" s="64" t="s">
        <v>444</v>
      </c>
      <c r="Q35" s="45"/>
      <c r="R35" s="50"/>
    </row>
    <row r="36" spans="1:18" ht="16.5">
      <c r="A36" s="64" t="s">
        <v>447</v>
      </c>
      <c r="B36" s="35" t="s">
        <v>888</v>
      </c>
      <c r="C36" s="45" t="s">
        <v>408</v>
      </c>
      <c r="D36" s="47" t="s">
        <v>448</v>
      </c>
      <c r="E36" s="51" t="s">
        <v>449</v>
      </c>
      <c r="F36" s="45" t="s">
        <v>342</v>
      </c>
      <c r="G36" s="48">
        <v>3</v>
      </c>
      <c r="H36" s="48"/>
      <c r="I36" s="52" t="s">
        <v>48</v>
      </c>
      <c r="J36" s="52" t="s">
        <v>258</v>
      </c>
      <c r="K36" s="53"/>
      <c r="L36" s="53"/>
      <c r="M36" s="53"/>
      <c r="N36" s="53"/>
      <c r="O36" s="52"/>
      <c r="P36" s="52"/>
      <c r="Q36" s="45"/>
      <c r="R36" s="50"/>
    </row>
    <row r="37" spans="1:18" ht="16.5">
      <c r="A37" s="64" t="s">
        <v>450</v>
      </c>
      <c r="B37" s="35" t="s">
        <v>889</v>
      </c>
      <c r="C37" s="45" t="s">
        <v>408</v>
      </c>
      <c r="D37" s="47" t="s">
        <v>448</v>
      </c>
      <c r="E37" s="51" t="s">
        <v>449</v>
      </c>
      <c r="F37" s="45" t="s">
        <v>340</v>
      </c>
      <c r="G37" s="48">
        <v>2</v>
      </c>
      <c r="H37" s="48">
        <v>3</v>
      </c>
      <c r="I37" s="52" t="s">
        <v>48</v>
      </c>
      <c r="J37" s="52" t="s">
        <v>249</v>
      </c>
      <c r="K37" s="53"/>
      <c r="L37" s="53"/>
      <c r="M37" s="53"/>
      <c r="N37" s="53"/>
      <c r="O37" s="52"/>
      <c r="P37" s="64" t="s">
        <v>451</v>
      </c>
      <c r="Q37" s="45"/>
      <c r="R37" s="50"/>
    </row>
    <row r="38" spans="1:18" ht="16.5">
      <c r="A38" s="67"/>
      <c r="B38" s="67"/>
      <c r="C38" s="68"/>
      <c r="D38" s="68" t="s">
        <v>452</v>
      </c>
      <c r="E38" s="76"/>
      <c r="F38" s="68"/>
      <c r="G38" s="70"/>
      <c r="H38" s="70"/>
      <c r="I38" s="77"/>
      <c r="J38" s="77"/>
      <c r="K38" s="72"/>
      <c r="L38" s="72"/>
      <c r="M38" s="72"/>
      <c r="N38" s="72"/>
      <c r="O38" s="77"/>
      <c r="P38" s="77"/>
      <c r="Q38" s="68"/>
      <c r="R38" s="50"/>
    </row>
    <row r="39" spans="1:18" ht="16.5">
      <c r="A39" s="64" t="s">
        <v>453</v>
      </c>
      <c r="B39" s="36" t="s">
        <v>891</v>
      </c>
      <c r="C39" s="45" t="s">
        <v>412</v>
      </c>
      <c r="D39" s="37" t="s">
        <v>454</v>
      </c>
      <c r="E39" s="37" t="s">
        <v>455</v>
      </c>
      <c r="F39" s="45" t="s">
        <v>340</v>
      </c>
      <c r="G39" s="48">
        <v>2</v>
      </c>
      <c r="H39" s="123">
        <v>3</v>
      </c>
      <c r="I39" s="65" t="s">
        <v>82</v>
      </c>
      <c r="J39" s="65" t="s">
        <v>249</v>
      </c>
      <c r="K39" s="53" t="s">
        <v>341</v>
      </c>
      <c r="L39" s="53"/>
      <c r="M39" s="53" t="s">
        <v>341</v>
      </c>
      <c r="N39" s="53"/>
      <c r="O39" s="50"/>
      <c r="P39" s="64" t="s">
        <v>414</v>
      </c>
      <c r="Q39" s="45" t="s">
        <v>364</v>
      </c>
      <c r="R39" s="50"/>
    </row>
    <row r="40" spans="1:18" ht="16.5">
      <c r="A40" s="45" t="s">
        <v>456</v>
      </c>
      <c r="B40" s="35" t="s">
        <v>892</v>
      </c>
      <c r="C40" s="45" t="s">
        <v>412</v>
      </c>
      <c r="D40" s="37" t="s">
        <v>457</v>
      </c>
      <c r="E40" s="37" t="s">
        <v>458</v>
      </c>
      <c r="F40" s="45" t="s">
        <v>342</v>
      </c>
      <c r="G40" s="48">
        <v>3</v>
      </c>
      <c r="H40" s="48"/>
      <c r="I40" s="65" t="s">
        <v>199</v>
      </c>
      <c r="J40" s="52" t="s">
        <v>258</v>
      </c>
      <c r="K40" s="53" t="s">
        <v>341</v>
      </c>
      <c r="L40" s="53"/>
      <c r="M40" s="53" t="s">
        <v>341</v>
      </c>
      <c r="N40" s="53"/>
      <c r="O40" s="64" t="s">
        <v>414</v>
      </c>
      <c r="P40" s="64"/>
      <c r="Q40" s="45" t="s">
        <v>364</v>
      </c>
      <c r="R40" s="50"/>
    </row>
    <row r="41" spans="1:18" ht="16.5">
      <c r="A41" s="45" t="s">
        <v>459</v>
      </c>
      <c r="B41" s="35" t="s">
        <v>894</v>
      </c>
      <c r="C41" s="45" t="s">
        <v>412</v>
      </c>
      <c r="D41" s="37" t="s">
        <v>457</v>
      </c>
      <c r="E41" s="37" t="s">
        <v>458</v>
      </c>
      <c r="F41" s="45" t="s">
        <v>340</v>
      </c>
      <c r="G41" s="48">
        <v>2</v>
      </c>
      <c r="H41" s="123">
        <v>3</v>
      </c>
      <c r="I41" s="65" t="s">
        <v>199</v>
      </c>
      <c r="J41" s="52" t="s">
        <v>249</v>
      </c>
      <c r="K41" s="53" t="s">
        <v>341</v>
      </c>
      <c r="L41" s="53"/>
      <c r="M41" s="53" t="s">
        <v>341</v>
      </c>
      <c r="N41" s="53"/>
      <c r="O41" s="64" t="s">
        <v>414</v>
      </c>
      <c r="P41" s="45" t="s">
        <v>456</v>
      </c>
      <c r="Q41" s="45" t="s">
        <v>364</v>
      </c>
      <c r="R41" s="50"/>
    </row>
    <row r="42" spans="1:18" ht="16.5">
      <c r="A42" s="45" t="s">
        <v>460</v>
      </c>
      <c r="B42" s="35" t="s">
        <v>895</v>
      </c>
      <c r="C42" s="45" t="s">
        <v>412</v>
      </c>
      <c r="D42" s="37" t="s">
        <v>452</v>
      </c>
      <c r="E42" s="37" t="s">
        <v>461</v>
      </c>
      <c r="F42" s="45" t="s">
        <v>342</v>
      </c>
      <c r="G42" s="48">
        <v>3</v>
      </c>
      <c r="H42" s="48"/>
      <c r="I42" s="65" t="s">
        <v>199</v>
      </c>
      <c r="J42" s="52" t="s">
        <v>258</v>
      </c>
      <c r="K42" s="53"/>
      <c r="L42" s="53" t="s">
        <v>341</v>
      </c>
      <c r="M42" s="53"/>
      <c r="N42" s="53" t="s">
        <v>341</v>
      </c>
      <c r="O42" s="64" t="s">
        <v>414</v>
      </c>
      <c r="P42" s="64"/>
      <c r="Q42" s="45" t="s">
        <v>364</v>
      </c>
      <c r="R42" s="50"/>
    </row>
    <row r="43" spans="1:18" ht="16.5">
      <c r="A43" s="45" t="s">
        <v>462</v>
      </c>
      <c r="B43" s="35" t="s">
        <v>897</v>
      </c>
      <c r="C43" s="45" t="s">
        <v>412</v>
      </c>
      <c r="D43" s="37" t="s">
        <v>452</v>
      </c>
      <c r="E43" s="37" t="s">
        <v>461</v>
      </c>
      <c r="F43" s="45" t="s">
        <v>345</v>
      </c>
      <c r="G43" s="48">
        <v>3</v>
      </c>
      <c r="H43" s="123">
        <v>4</v>
      </c>
      <c r="I43" s="65" t="s">
        <v>199</v>
      </c>
      <c r="J43" s="52" t="s">
        <v>249</v>
      </c>
      <c r="K43" s="53"/>
      <c r="L43" s="53" t="s">
        <v>341</v>
      </c>
      <c r="M43" s="53"/>
      <c r="N43" s="53" t="s">
        <v>341</v>
      </c>
      <c r="O43" s="64" t="s">
        <v>414</v>
      </c>
      <c r="P43" s="45" t="s">
        <v>460</v>
      </c>
      <c r="Q43" s="45" t="s">
        <v>364</v>
      </c>
      <c r="R43" s="50"/>
    </row>
    <row r="44" spans="1:18" ht="16.5">
      <c r="A44" s="67"/>
      <c r="B44" s="67"/>
      <c r="C44" s="68"/>
      <c r="D44" s="68" t="s">
        <v>463</v>
      </c>
      <c r="E44" s="76"/>
      <c r="F44" s="68"/>
      <c r="G44" s="70"/>
      <c r="H44" s="70"/>
      <c r="I44" s="77"/>
      <c r="J44" s="77"/>
      <c r="K44" s="72"/>
      <c r="L44" s="72"/>
      <c r="M44" s="72"/>
      <c r="N44" s="72"/>
      <c r="O44" s="77"/>
      <c r="P44" s="77"/>
      <c r="Q44" s="68"/>
      <c r="R44" s="50"/>
    </row>
    <row r="45" spans="1:18" ht="16.5">
      <c r="A45" s="45" t="s">
        <v>464</v>
      </c>
      <c r="B45" s="35" t="s">
        <v>845</v>
      </c>
      <c r="C45" s="45" t="s">
        <v>408</v>
      </c>
      <c r="D45" s="47" t="s">
        <v>465</v>
      </c>
      <c r="E45" s="47" t="s">
        <v>466</v>
      </c>
      <c r="F45" s="45" t="s">
        <v>342</v>
      </c>
      <c r="G45" s="48">
        <v>3</v>
      </c>
      <c r="H45" s="48"/>
      <c r="I45" s="52" t="s">
        <v>41</v>
      </c>
      <c r="J45" s="52" t="s">
        <v>258</v>
      </c>
      <c r="K45" s="53"/>
      <c r="L45" s="53"/>
      <c r="M45" s="53"/>
      <c r="N45" s="53"/>
      <c r="O45" s="52"/>
      <c r="P45" s="52"/>
      <c r="Q45" s="45"/>
      <c r="R45" s="50"/>
    </row>
    <row r="46" spans="1:18" ht="16.5">
      <c r="A46" s="45" t="s">
        <v>467</v>
      </c>
      <c r="B46" s="35" t="s">
        <v>846</v>
      </c>
      <c r="C46" s="45" t="s">
        <v>408</v>
      </c>
      <c r="D46" s="47" t="s">
        <v>465</v>
      </c>
      <c r="E46" s="47" t="s">
        <v>466</v>
      </c>
      <c r="F46" s="45" t="s">
        <v>340</v>
      </c>
      <c r="G46" s="48">
        <v>2</v>
      </c>
      <c r="H46" s="48"/>
      <c r="I46" s="52" t="s">
        <v>41</v>
      </c>
      <c r="J46" s="52" t="s">
        <v>249</v>
      </c>
      <c r="K46" s="53"/>
      <c r="L46" s="53"/>
      <c r="M46" s="53"/>
      <c r="N46" s="53"/>
      <c r="O46" s="52"/>
      <c r="P46" s="140" t="s">
        <v>823</v>
      </c>
      <c r="Q46" s="45"/>
      <c r="R46" s="50"/>
    </row>
    <row r="47" spans="1:18" ht="16.5">
      <c r="A47" s="64" t="s">
        <v>468</v>
      </c>
      <c r="B47" s="36" t="s">
        <v>898</v>
      </c>
      <c r="C47" s="45" t="s">
        <v>408</v>
      </c>
      <c r="D47" s="47" t="s">
        <v>469</v>
      </c>
      <c r="E47" s="51" t="s">
        <v>470</v>
      </c>
      <c r="F47" s="45" t="s">
        <v>342</v>
      </c>
      <c r="G47" s="48">
        <v>3</v>
      </c>
      <c r="H47" s="48"/>
      <c r="I47" s="52" t="s">
        <v>94</v>
      </c>
      <c r="J47" s="52" t="s">
        <v>258</v>
      </c>
      <c r="K47" s="53"/>
      <c r="L47" s="53"/>
      <c r="M47" s="53"/>
      <c r="N47" s="53"/>
      <c r="O47" s="52"/>
      <c r="P47" s="52"/>
      <c r="Q47" s="45"/>
      <c r="R47" s="50"/>
    </row>
    <row r="48" spans="1:18" ht="16.5">
      <c r="A48" s="64" t="s">
        <v>471</v>
      </c>
      <c r="B48" s="36" t="s">
        <v>899</v>
      </c>
      <c r="C48" s="45" t="s">
        <v>408</v>
      </c>
      <c r="D48" s="47" t="s">
        <v>469</v>
      </c>
      <c r="E48" s="51" t="s">
        <v>470</v>
      </c>
      <c r="F48" s="45" t="s">
        <v>340</v>
      </c>
      <c r="G48" s="48">
        <v>2</v>
      </c>
      <c r="H48" s="48">
        <v>3</v>
      </c>
      <c r="I48" s="52" t="s">
        <v>94</v>
      </c>
      <c r="J48" s="52" t="s">
        <v>249</v>
      </c>
      <c r="K48" s="53"/>
      <c r="L48" s="53"/>
      <c r="M48" s="53"/>
      <c r="N48" s="53"/>
      <c r="O48" s="52"/>
      <c r="P48" s="64" t="s">
        <v>468</v>
      </c>
      <c r="Q48" s="45"/>
      <c r="R48" s="50"/>
    </row>
    <row r="49" spans="1:18" ht="16.5">
      <c r="A49" s="67"/>
      <c r="B49" s="67"/>
      <c r="C49" s="68"/>
      <c r="D49" s="68" t="s">
        <v>472</v>
      </c>
      <c r="E49" s="76"/>
      <c r="F49" s="68"/>
      <c r="G49" s="70"/>
      <c r="H49" s="70"/>
      <c r="I49" s="77"/>
      <c r="J49" s="77"/>
      <c r="K49" s="72"/>
      <c r="L49" s="72"/>
      <c r="M49" s="72"/>
      <c r="N49" s="72"/>
      <c r="O49" s="77"/>
      <c r="P49" s="77"/>
      <c r="Q49" s="68"/>
      <c r="R49" s="50"/>
    </row>
    <row r="50" spans="1:18" ht="16.5">
      <c r="A50" s="64" t="s">
        <v>473</v>
      </c>
      <c r="B50" s="36" t="s">
        <v>901</v>
      </c>
      <c r="C50" s="45" t="s">
        <v>474</v>
      </c>
      <c r="D50" s="78" t="s">
        <v>475</v>
      </c>
      <c r="E50" s="51" t="s">
        <v>476</v>
      </c>
      <c r="F50" s="37" t="s">
        <v>342</v>
      </c>
      <c r="G50" s="48">
        <v>3</v>
      </c>
      <c r="H50" s="48"/>
      <c r="I50" s="65" t="s">
        <v>45</v>
      </c>
      <c r="J50" s="52" t="s">
        <v>258</v>
      </c>
      <c r="K50" s="53"/>
      <c r="L50" s="53"/>
      <c r="M50" s="53"/>
      <c r="N50" s="53"/>
      <c r="O50" s="52"/>
      <c r="P50" s="52"/>
      <c r="Q50" s="45"/>
      <c r="R50" s="50"/>
    </row>
    <row r="51" spans="1:18" ht="16.5">
      <c r="A51" s="64" t="s">
        <v>477</v>
      </c>
      <c r="B51" s="36" t="s">
        <v>902</v>
      </c>
      <c r="C51" s="45" t="s">
        <v>474</v>
      </c>
      <c r="D51" s="78" t="s">
        <v>475</v>
      </c>
      <c r="E51" s="51" t="s">
        <v>476</v>
      </c>
      <c r="F51" s="37" t="s">
        <v>345</v>
      </c>
      <c r="G51" s="48">
        <v>3</v>
      </c>
      <c r="H51" s="48">
        <v>4</v>
      </c>
      <c r="I51" s="65" t="s">
        <v>45</v>
      </c>
      <c r="J51" s="52" t="s">
        <v>249</v>
      </c>
      <c r="K51" s="53"/>
      <c r="L51" s="53"/>
      <c r="M51" s="53"/>
      <c r="N51" s="53"/>
      <c r="O51" s="52"/>
      <c r="P51" s="64" t="s">
        <v>473</v>
      </c>
      <c r="Q51" s="45"/>
      <c r="R51" s="50"/>
    </row>
    <row r="52" spans="1:18" ht="16.5">
      <c r="A52" s="64" t="s">
        <v>478</v>
      </c>
      <c r="B52" s="36" t="s">
        <v>904</v>
      </c>
      <c r="C52" s="45" t="s">
        <v>474</v>
      </c>
      <c r="D52" s="78" t="s">
        <v>479</v>
      </c>
      <c r="E52" s="51" t="s">
        <v>480</v>
      </c>
      <c r="F52" s="37" t="s">
        <v>342</v>
      </c>
      <c r="G52" s="48">
        <v>3</v>
      </c>
      <c r="H52" s="48"/>
      <c r="I52" s="65" t="s">
        <v>275</v>
      </c>
      <c r="J52" s="52" t="s">
        <v>258</v>
      </c>
      <c r="K52" s="53"/>
      <c r="L52" s="53"/>
      <c r="M52" s="53"/>
      <c r="N52" s="53"/>
      <c r="O52" s="52"/>
      <c r="P52" s="52"/>
      <c r="Q52" s="45"/>
      <c r="R52" s="50"/>
    </row>
    <row r="53" spans="1:18" ht="16.5">
      <c r="A53" s="64" t="s">
        <v>481</v>
      </c>
      <c r="B53" s="36" t="s">
        <v>905</v>
      </c>
      <c r="C53" s="45" t="s">
        <v>474</v>
      </c>
      <c r="D53" s="78" t="s">
        <v>479</v>
      </c>
      <c r="E53" s="51" t="s">
        <v>480</v>
      </c>
      <c r="F53" s="37" t="s">
        <v>345</v>
      </c>
      <c r="G53" s="48">
        <v>3</v>
      </c>
      <c r="H53" s="48">
        <v>4</v>
      </c>
      <c r="I53" s="65" t="s">
        <v>275</v>
      </c>
      <c r="J53" s="52" t="s">
        <v>249</v>
      </c>
      <c r="K53" s="53"/>
      <c r="L53" s="53"/>
      <c r="M53" s="53"/>
      <c r="N53" s="53"/>
      <c r="O53" s="52"/>
      <c r="P53" s="64" t="s">
        <v>478</v>
      </c>
      <c r="Q53" s="45"/>
      <c r="R53" s="50"/>
    </row>
    <row r="54" spans="1:18" ht="16.5">
      <c r="A54" s="64"/>
      <c r="B54" s="64"/>
      <c r="C54" s="45"/>
      <c r="D54" s="47"/>
      <c r="E54" s="51"/>
      <c r="F54" s="45"/>
      <c r="G54" s="48"/>
      <c r="H54" s="48"/>
      <c r="I54" s="52"/>
      <c r="J54" s="52"/>
      <c r="K54" s="53"/>
      <c r="L54" s="53"/>
      <c r="M54" s="53"/>
      <c r="N54" s="53"/>
      <c r="O54" s="52"/>
      <c r="P54" s="52"/>
      <c r="Q54" s="45"/>
      <c r="R54" s="50"/>
    </row>
    <row r="55" spans="1:18" s="118" customFormat="1" ht="79.5">
      <c r="A55" s="119"/>
      <c r="B55" s="119"/>
      <c r="C55" s="114"/>
      <c r="D55" s="143" t="s">
        <v>1049</v>
      </c>
      <c r="E55" s="142" t="s">
        <v>866</v>
      </c>
      <c r="F55" s="114"/>
      <c r="G55" s="115"/>
      <c r="H55" s="115"/>
      <c r="I55" s="122"/>
      <c r="J55" s="122"/>
      <c r="K55" s="121"/>
      <c r="L55" s="121"/>
      <c r="M55" s="121"/>
      <c r="N55" s="121"/>
      <c r="O55" s="122"/>
      <c r="P55" s="122"/>
      <c r="Q55" s="114"/>
      <c r="R55" s="117"/>
    </row>
    <row r="56" spans="1:18" ht="16.5">
      <c r="A56" s="67"/>
      <c r="B56" s="67"/>
      <c r="C56" s="68"/>
      <c r="D56" s="68" t="s">
        <v>827</v>
      </c>
      <c r="E56" s="76"/>
      <c r="F56" s="68"/>
      <c r="G56" s="70"/>
      <c r="H56" s="70"/>
      <c r="I56" s="77"/>
      <c r="J56" s="77"/>
      <c r="K56" s="72"/>
      <c r="L56" s="72"/>
      <c r="M56" s="72"/>
      <c r="N56" s="72"/>
      <c r="O56" s="77"/>
      <c r="P56" s="77"/>
      <c r="Q56" s="68"/>
      <c r="R56" s="50"/>
    </row>
    <row r="57" spans="1:18" s="133" customFormat="1" ht="16.5">
      <c r="A57" s="126"/>
      <c r="B57" s="126"/>
      <c r="C57" s="127"/>
      <c r="D57" s="127" t="s">
        <v>482</v>
      </c>
      <c r="E57" s="134"/>
      <c r="F57" s="127"/>
      <c r="G57" s="129"/>
      <c r="H57" s="129"/>
      <c r="I57" s="135"/>
      <c r="J57" s="135"/>
      <c r="K57" s="131"/>
      <c r="L57" s="131"/>
      <c r="M57" s="131"/>
      <c r="N57" s="131"/>
      <c r="O57" s="135"/>
      <c r="P57" s="135"/>
      <c r="Q57" s="127"/>
      <c r="R57" s="132"/>
    </row>
    <row r="58" spans="1:18" ht="31.5">
      <c r="A58" s="64" t="s">
        <v>483</v>
      </c>
      <c r="B58" s="35" t="s">
        <v>907</v>
      </c>
      <c r="C58" s="45" t="s">
        <v>385</v>
      </c>
      <c r="D58" s="37" t="s">
        <v>484</v>
      </c>
      <c r="E58" s="51" t="s">
        <v>485</v>
      </c>
      <c r="F58" s="45" t="s">
        <v>342</v>
      </c>
      <c r="G58" s="48">
        <v>3</v>
      </c>
      <c r="H58" s="48"/>
      <c r="I58" s="52" t="s">
        <v>33</v>
      </c>
      <c r="J58" s="52" t="s">
        <v>258</v>
      </c>
      <c r="K58" s="53"/>
      <c r="L58" s="53"/>
      <c r="M58" s="53"/>
      <c r="N58" s="53"/>
      <c r="O58" s="140" t="s">
        <v>822</v>
      </c>
      <c r="P58" s="45"/>
      <c r="Q58" s="45" t="s">
        <v>359</v>
      </c>
      <c r="R58" s="50"/>
    </row>
    <row r="59" spans="1:18" ht="31.5">
      <c r="A59" s="64" t="s">
        <v>486</v>
      </c>
      <c r="B59" s="35" t="s">
        <v>908</v>
      </c>
      <c r="C59" s="45" t="s">
        <v>385</v>
      </c>
      <c r="D59" s="37" t="s">
        <v>484</v>
      </c>
      <c r="E59" s="51" t="s">
        <v>485</v>
      </c>
      <c r="F59" s="45" t="s">
        <v>340</v>
      </c>
      <c r="G59" s="48">
        <v>3</v>
      </c>
      <c r="H59" s="48"/>
      <c r="I59" s="52" t="s">
        <v>33</v>
      </c>
      <c r="J59" s="52" t="s">
        <v>249</v>
      </c>
      <c r="K59" s="53"/>
      <c r="L59" s="53"/>
      <c r="M59" s="53"/>
      <c r="N59" s="53"/>
      <c r="O59" s="45"/>
      <c r="P59" s="64" t="s">
        <v>483</v>
      </c>
      <c r="Q59" s="45"/>
      <c r="R59" s="50"/>
    </row>
    <row r="60" spans="1:18" ht="16.5">
      <c r="A60" s="64" t="s">
        <v>487</v>
      </c>
      <c r="B60" s="35" t="s">
        <v>910</v>
      </c>
      <c r="C60" s="45" t="s">
        <v>385</v>
      </c>
      <c r="D60" s="37" t="s">
        <v>488</v>
      </c>
      <c r="E60" s="37" t="s">
        <v>489</v>
      </c>
      <c r="F60" s="45" t="s">
        <v>342</v>
      </c>
      <c r="G60" s="48">
        <v>3</v>
      </c>
      <c r="H60" s="48"/>
      <c r="I60" s="52" t="s">
        <v>128</v>
      </c>
      <c r="J60" s="52" t="s">
        <v>258</v>
      </c>
      <c r="K60" s="53"/>
      <c r="L60" s="53"/>
      <c r="M60" s="53"/>
      <c r="N60" s="53"/>
      <c r="O60" s="52"/>
      <c r="P60" s="52"/>
      <c r="Q60" s="45"/>
      <c r="R60" s="50"/>
    </row>
    <row r="61" spans="1:18" ht="16.5">
      <c r="A61" s="64" t="s">
        <v>490</v>
      </c>
      <c r="B61" s="35" t="s">
        <v>911</v>
      </c>
      <c r="C61" s="45" t="s">
        <v>385</v>
      </c>
      <c r="D61" s="37" t="s">
        <v>488</v>
      </c>
      <c r="E61" s="37" t="s">
        <v>489</v>
      </c>
      <c r="F61" s="45" t="s">
        <v>340</v>
      </c>
      <c r="G61" s="48">
        <v>3</v>
      </c>
      <c r="H61" s="48"/>
      <c r="I61" s="52" t="s">
        <v>128</v>
      </c>
      <c r="J61" s="52" t="s">
        <v>249</v>
      </c>
      <c r="K61" s="53"/>
      <c r="L61" s="53"/>
      <c r="M61" s="53"/>
      <c r="N61" s="53"/>
      <c r="O61" s="52"/>
      <c r="P61" s="64" t="s">
        <v>487</v>
      </c>
      <c r="Q61" s="45"/>
      <c r="R61" s="50"/>
    </row>
    <row r="62" spans="1:18" ht="16.5">
      <c r="A62" s="64" t="s">
        <v>491</v>
      </c>
      <c r="B62" s="35" t="s">
        <v>913</v>
      </c>
      <c r="C62" s="45" t="s">
        <v>385</v>
      </c>
      <c r="D62" s="37" t="s">
        <v>492</v>
      </c>
      <c r="E62" s="37" t="s">
        <v>493</v>
      </c>
      <c r="F62" s="45" t="s">
        <v>346</v>
      </c>
      <c r="G62" s="48">
        <v>2</v>
      </c>
      <c r="H62" s="48"/>
      <c r="I62" s="52" t="s">
        <v>494</v>
      </c>
      <c r="J62" s="52" t="s">
        <v>258</v>
      </c>
      <c r="K62" s="53"/>
      <c r="L62" s="53"/>
      <c r="M62" s="53"/>
      <c r="N62" s="53"/>
      <c r="O62" s="45" t="s">
        <v>442</v>
      </c>
      <c r="P62" s="45"/>
      <c r="Q62" s="37" t="s">
        <v>441</v>
      </c>
      <c r="R62" s="50"/>
    </row>
    <row r="63" spans="1:18" ht="16.5">
      <c r="A63" s="64" t="s">
        <v>495</v>
      </c>
      <c r="B63" s="35" t="s">
        <v>915</v>
      </c>
      <c r="C63" s="45" t="s">
        <v>385</v>
      </c>
      <c r="D63" s="37" t="s">
        <v>492</v>
      </c>
      <c r="E63" s="37" t="s">
        <v>493</v>
      </c>
      <c r="F63" s="45" t="s">
        <v>340</v>
      </c>
      <c r="G63" s="48">
        <v>3</v>
      </c>
      <c r="H63" s="48"/>
      <c r="I63" s="52" t="s">
        <v>494</v>
      </c>
      <c r="J63" s="52" t="s">
        <v>249</v>
      </c>
      <c r="K63" s="53"/>
      <c r="L63" s="53"/>
      <c r="M63" s="53"/>
      <c r="N63" s="53"/>
      <c r="O63" s="45"/>
      <c r="P63" s="64" t="s">
        <v>491</v>
      </c>
      <c r="Q63" s="37"/>
      <c r="R63" s="50"/>
    </row>
    <row r="64" spans="1:18" ht="31.5">
      <c r="A64" s="64" t="s">
        <v>496</v>
      </c>
      <c r="B64" s="35" t="s">
        <v>917</v>
      </c>
      <c r="C64" s="45" t="s">
        <v>385</v>
      </c>
      <c r="D64" s="37" t="s">
        <v>497</v>
      </c>
      <c r="E64" s="51" t="s">
        <v>498</v>
      </c>
      <c r="F64" s="45" t="s">
        <v>342</v>
      </c>
      <c r="G64" s="48">
        <v>3</v>
      </c>
      <c r="H64" s="48"/>
      <c r="I64" s="52" t="s">
        <v>147</v>
      </c>
      <c r="J64" s="52" t="s">
        <v>258</v>
      </c>
      <c r="K64" s="53"/>
      <c r="L64" s="53"/>
      <c r="M64" s="53"/>
      <c r="N64" s="53"/>
      <c r="O64" s="45" t="s">
        <v>406</v>
      </c>
      <c r="P64" s="45"/>
      <c r="Q64" s="37" t="s">
        <v>362</v>
      </c>
      <c r="R64" s="50"/>
    </row>
    <row r="65" spans="1:18" ht="31.5">
      <c r="A65" s="64" t="s">
        <v>499</v>
      </c>
      <c r="B65" s="35" t="s">
        <v>918</v>
      </c>
      <c r="C65" s="45" t="s">
        <v>385</v>
      </c>
      <c r="D65" s="37" t="s">
        <v>497</v>
      </c>
      <c r="E65" s="51" t="s">
        <v>498</v>
      </c>
      <c r="F65" s="45" t="s">
        <v>340</v>
      </c>
      <c r="G65" s="48">
        <v>3</v>
      </c>
      <c r="H65" s="48"/>
      <c r="I65" s="52" t="s">
        <v>147</v>
      </c>
      <c r="J65" s="52" t="s">
        <v>249</v>
      </c>
      <c r="K65" s="53"/>
      <c r="L65" s="53"/>
      <c r="M65" s="53"/>
      <c r="N65" s="53"/>
      <c r="O65" s="45"/>
      <c r="P65" s="64" t="s">
        <v>496</v>
      </c>
      <c r="Q65" s="37"/>
      <c r="R65" s="50"/>
    </row>
    <row r="66" spans="1:18" ht="16.5">
      <c r="A66" s="64" t="s">
        <v>500</v>
      </c>
      <c r="B66" s="35" t="s">
        <v>920</v>
      </c>
      <c r="C66" s="45" t="s">
        <v>385</v>
      </c>
      <c r="D66" s="37" t="s">
        <v>501</v>
      </c>
      <c r="E66" s="37" t="s">
        <v>502</v>
      </c>
      <c r="F66" s="45" t="s">
        <v>342</v>
      </c>
      <c r="G66" s="48">
        <v>3</v>
      </c>
      <c r="H66" s="48"/>
      <c r="I66" s="65" t="s">
        <v>503</v>
      </c>
      <c r="J66" s="52" t="s">
        <v>258</v>
      </c>
      <c r="K66" s="53"/>
      <c r="L66" s="53"/>
      <c r="M66" s="53"/>
      <c r="N66" s="53"/>
      <c r="O66" s="52"/>
      <c r="P66" s="52"/>
      <c r="Q66" s="45"/>
      <c r="R66" s="50"/>
    </row>
    <row r="67" spans="1:18" ht="16.5">
      <c r="A67" s="64" t="s">
        <v>504</v>
      </c>
      <c r="B67" s="35" t="s">
        <v>921</v>
      </c>
      <c r="C67" s="45" t="s">
        <v>385</v>
      </c>
      <c r="D67" s="37" t="s">
        <v>501</v>
      </c>
      <c r="E67" s="37" t="s">
        <v>502</v>
      </c>
      <c r="F67" s="45" t="s">
        <v>340</v>
      </c>
      <c r="G67" s="48">
        <v>3</v>
      </c>
      <c r="H67" s="48"/>
      <c r="I67" s="65" t="s">
        <v>503</v>
      </c>
      <c r="J67" s="52" t="s">
        <v>249</v>
      </c>
      <c r="K67" s="53"/>
      <c r="L67" s="53"/>
      <c r="M67" s="53"/>
      <c r="N67" s="53"/>
      <c r="O67" s="52"/>
      <c r="P67" s="64" t="s">
        <v>500</v>
      </c>
      <c r="Q67" s="45"/>
      <c r="R67" s="50"/>
    </row>
    <row r="68" spans="1:18" s="133" customFormat="1" ht="16.5">
      <c r="A68" s="126"/>
      <c r="B68" s="126"/>
      <c r="C68" s="127"/>
      <c r="D68" s="128" t="s">
        <v>505</v>
      </c>
      <c r="E68" s="128"/>
      <c r="F68" s="127"/>
      <c r="G68" s="129"/>
      <c r="H68" s="129"/>
      <c r="I68" s="130"/>
      <c r="J68" s="130"/>
      <c r="K68" s="131"/>
      <c r="L68" s="131"/>
      <c r="M68" s="131"/>
      <c r="N68" s="131"/>
      <c r="O68" s="130"/>
      <c r="P68" s="130"/>
      <c r="Q68" s="127"/>
      <c r="R68" s="132"/>
    </row>
    <row r="69" spans="1:18" ht="16.5">
      <c r="A69" s="38" t="s">
        <v>506</v>
      </c>
      <c r="B69" s="34" t="s">
        <v>847</v>
      </c>
      <c r="C69" s="54" t="s">
        <v>388</v>
      </c>
      <c r="D69" s="38" t="s">
        <v>507</v>
      </c>
      <c r="E69" s="56" t="s">
        <v>508</v>
      </c>
      <c r="F69" s="54" t="s">
        <v>340</v>
      </c>
      <c r="G69" s="55">
        <v>2</v>
      </c>
      <c r="H69" s="55"/>
      <c r="I69" s="58" t="s">
        <v>390</v>
      </c>
      <c r="J69" s="58" t="s">
        <v>249</v>
      </c>
      <c r="K69" s="74"/>
      <c r="L69" s="74"/>
      <c r="M69" s="59"/>
      <c r="N69" s="59"/>
      <c r="O69" s="38" t="s">
        <v>509</v>
      </c>
      <c r="P69" s="38"/>
      <c r="Q69" s="38" t="s">
        <v>358</v>
      </c>
      <c r="R69" s="62"/>
    </row>
    <row r="70" spans="1:18" ht="31.5">
      <c r="A70" s="79" t="s">
        <v>510</v>
      </c>
      <c r="B70" s="73" t="s">
        <v>923</v>
      </c>
      <c r="C70" s="54" t="s">
        <v>385</v>
      </c>
      <c r="D70" s="38" t="s">
        <v>511</v>
      </c>
      <c r="E70" s="51" t="s">
        <v>512</v>
      </c>
      <c r="F70" s="45" t="s">
        <v>340</v>
      </c>
      <c r="G70" s="55">
        <v>3</v>
      </c>
      <c r="H70" s="55"/>
      <c r="I70" s="58" t="s">
        <v>33</v>
      </c>
      <c r="J70" s="58" t="s">
        <v>249</v>
      </c>
      <c r="K70" s="74"/>
      <c r="L70" s="74"/>
      <c r="M70" s="53"/>
      <c r="N70" s="53"/>
      <c r="O70" s="64" t="s">
        <v>486</v>
      </c>
      <c r="P70" s="64"/>
      <c r="Q70" s="37" t="s">
        <v>484</v>
      </c>
      <c r="R70" s="50"/>
    </row>
    <row r="71" spans="1:18" ht="16.5">
      <c r="A71" s="79" t="s">
        <v>513</v>
      </c>
      <c r="B71" s="73" t="s">
        <v>925</v>
      </c>
      <c r="C71" s="54" t="s">
        <v>514</v>
      </c>
      <c r="D71" s="80" t="s">
        <v>515</v>
      </c>
      <c r="E71" s="51" t="s">
        <v>516</v>
      </c>
      <c r="F71" s="45" t="s">
        <v>340</v>
      </c>
      <c r="G71" s="55">
        <v>3</v>
      </c>
      <c r="H71" s="55"/>
      <c r="I71" s="58" t="s">
        <v>517</v>
      </c>
      <c r="J71" s="58" t="s">
        <v>249</v>
      </c>
      <c r="K71" s="74"/>
      <c r="L71" s="74"/>
      <c r="M71" s="53"/>
      <c r="N71" s="53"/>
      <c r="O71" s="140" t="s">
        <v>822</v>
      </c>
      <c r="P71" s="45"/>
      <c r="Q71" s="45" t="s">
        <v>359</v>
      </c>
      <c r="R71" s="50"/>
    </row>
    <row r="72" spans="1:18" ht="31.5">
      <c r="A72" s="79" t="s">
        <v>518</v>
      </c>
      <c r="B72" s="73" t="s">
        <v>927</v>
      </c>
      <c r="C72" s="54" t="s">
        <v>514</v>
      </c>
      <c r="D72" s="80" t="s">
        <v>519</v>
      </c>
      <c r="E72" s="51" t="s">
        <v>520</v>
      </c>
      <c r="F72" s="45" t="s">
        <v>340</v>
      </c>
      <c r="G72" s="55">
        <v>3</v>
      </c>
      <c r="H72" s="55"/>
      <c r="I72" s="58" t="s">
        <v>521</v>
      </c>
      <c r="J72" s="58" t="s">
        <v>249</v>
      </c>
      <c r="K72" s="74"/>
      <c r="L72" s="74"/>
      <c r="M72" s="53"/>
      <c r="N72" s="53"/>
      <c r="O72" s="37" t="s">
        <v>509</v>
      </c>
      <c r="P72" s="37"/>
      <c r="Q72" s="37" t="s">
        <v>358</v>
      </c>
      <c r="R72" s="50"/>
    </row>
    <row r="73" spans="1:18" ht="16.5">
      <c r="A73" s="79" t="s">
        <v>522</v>
      </c>
      <c r="B73" s="73" t="s">
        <v>928</v>
      </c>
      <c r="C73" s="54" t="s">
        <v>385</v>
      </c>
      <c r="D73" s="38" t="s">
        <v>523</v>
      </c>
      <c r="E73" s="37" t="s">
        <v>524</v>
      </c>
      <c r="F73" s="45" t="s">
        <v>340</v>
      </c>
      <c r="G73" s="55">
        <v>3</v>
      </c>
      <c r="H73" s="55"/>
      <c r="I73" s="58" t="s">
        <v>128</v>
      </c>
      <c r="J73" s="58" t="s">
        <v>249</v>
      </c>
      <c r="K73" s="74"/>
      <c r="L73" s="74"/>
      <c r="M73" s="53"/>
      <c r="N73" s="53"/>
      <c r="O73" s="64" t="s">
        <v>490</v>
      </c>
      <c r="P73" s="64"/>
      <c r="Q73" s="37" t="s">
        <v>488</v>
      </c>
      <c r="R73" s="50"/>
    </row>
    <row r="74" spans="1:18" ht="16.5">
      <c r="A74" s="79" t="s">
        <v>525</v>
      </c>
      <c r="B74" s="73" t="s">
        <v>930</v>
      </c>
      <c r="C74" s="54" t="s">
        <v>514</v>
      </c>
      <c r="D74" s="80" t="s">
        <v>526</v>
      </c>
      <c r="E74" s="51" t="s">
        <v>527</v>
      </c>
      <c r="F74" s="45" t="s">
        <v>340</v>
      </c>
      <c r="G74" s="55">
        <v>3</v>
      </c>
      <c r="H74" s="55"/>
      <c r="I74" s="58" t="s">
        <v>521</v>
      </c>
      <c r="J74" s="58" t="s">
        <v>249</v>
      </c>
      <c r="K74" s="74"/>
      <c r="L74" s="74"/>
      <c r="M74" s="53"/>
      <c r="N74" s="53"/>
      <c r="O74" s="45" t="s">
        <v>528</v>
      </c>
      <c r="P74" s="45"/>
      <c r="Q74" s="37" t="s">
        <v>529</v>
      </c>
      <c r="R74" s="50"/>
    </row>
    <row r="75" spans="1:18" ht="16.5">
      <c r="A75" s="79" t="s">
        <v>530</v>
      </c>
      <c r="B75" s="73" t="s">
        <v>931</v>
      </c>
      <c r="C75" s="54" t="s">
        <v>385</v>
      </c>
      <c r="D75" s="38" t="s">
        <v>531</v>
      </c>
      <c r="E75" s="37" t="s">
        <v>532</v>
      </c>
      <c r="F75" s="45" t="s">
        <v>346</v>
      </c>
      <c r="G75" s="55">
        <v>1</v>
      </c>
      <c r="H75" s="55">
        <v>2</v>
      </c>
      <c r="I75" s="58" t="s">
        <v>494</v>
      </c>
      <c r="J75" s="58" t="s">
        <v>258</v>
      </c>
      <c r="K75" s="74"/>
      <c r="L75" s="74"/>
      <c r="M75" s="53"/>
      <c r="N75" s="53"/>
      <c r="O75" s="64" t="s">
        <v>495</v>
      </c>
      <c r="P75" s="64"/>
      <c r="Q75" s="37" t="s">
        <v>492</v>
      </c>
      <c r="R75" s="50"/>
    </row>
    <row r="76" spans="1:18" ht="16.5">
      <c r="A76" s="79" t="s">
        <v>533</v>
      </c>
      <c r="B76" s="73" t="s">
        <v>933</v>
      </c>
      <c r="C76" s="54" t="s">
        <v>385</v>
      </c>
      <c r="D76" s="38" t="s">
        <v>531</v>
      </c>
      <c r="E76" s="37" t="s">
        <v>532</v>
      </c>
      <c r="F76" s="45" t="s">
        <v>340</v>
      </c>
      <c r="G76" s="55">
        <v>3</v>
      </c>
      <c r="H76" s="55"/>
      <c r="I76" s="58" t="s">
        <v>494</v>
      </c>
      <c r="J76" s="58" t="s">
        <v>249</v>
      </c>
      <c r="K76" s="74"/>
      <c r="L76" s="74"/>
      <c r="M76" s="53"/>
      <c r="N76" s="53"/>
      <c r="O76" s="64"/>
      <c r="P76" s="64" t="s">
        <v>530</v>
      </c>
      <c r="Q76" s="37"/>
      <c r="R76" s="50"/>
    </row>
    <row r="77" spans="1:18" ht="31.5">
      <c r="A77" s="79" t="s">
        <v>534</v>
      </c>
      <c r="B77" s="73" t="s">
        <v>935</v>
      </c>
      <c r="C77" s="54" t="s">
        <v>514</v>
      </c>
      <c r="D77" s="80" t="s">
        <v>535</v>
      </c>
      <c r="E77" s="51" t="s">
        <v>536</v>
      </c>
      <c r="F77" s="45" t="s">
        <v>340</v>
      </c>
      <c r="G77" s="48">
        <v>3</v>
      </c>
      <c r="H77" s="48"/>
      <c r="I77" s="52" t="s">
        <v>133</v>
      </c>
      <c r="J77" s="52" t="s">
        <v>249</v>
      </c>
      <c r="K77" s="53"/>
      <c r="L77" s="53"/>
      <c r="M77" s="53"/>
      <c r="N77" s="53"/>
      <c r="O77" s="52"/>
      <c r="P77" s="52"/>
      <c r="Q77" s="45"/>
      <c r="R77" s="50"/>
    </row>
    <row r="78" spans="1:18" ht="31.5">
      <c r="A78" s="79" t="s">
        <v>537</v>
      </c>
      <c r="B78" s="73" t="s">
        <v>936</v>
      </c>
      <c r="C78" s="54" t="s">
        <v>385</v>
      </c>
      <c r="D78" s="38" t="s">
        <v>538</v>
      </c>
      <c r="E78" s="51" t="s">
        <v>539</v>
      </c>
      <c r="F78" s="45" t="s">
        <v>340</v>
      </c>
      <c r="G78" s="48">
        <v>3</v>
      </c>
      <c r="H78" s="48"/>
      <c r="I78" s="52" t="s">
        <v>147</v>
      </c>
      <c r="J78" s="52" t="s">
        <v>249</v>
      </c>
      <c r="K78" s="53"/>
      <c r="L78" s="53"/>
      <c r="M78" s="53"/>
      <c r="N78" s="53"/>
      <c r="O78" s="64" t="s">
        <v>499</v>
      </c>
      <c r="P78" s="64"/>
      <c r="Q78" s="37" t="s">
        <v>497</v>
      </c>
      <c r="R78" s="50"/>
    </row>
    <row r="79" spans="1:18" ht="16.5">
      <c r="A79" s="54" t="s">
        <v>540</v>
      </c>
      <c r="B79" s="73" t="s">
        <v>938</v>
      </c>
      <c r="C79" s="54" t="s">
        <v>388</v>
      </c>
      <c r="D79" s="81" t="s">
        <v>541</v>
      </c>
      <c r="E79" s="37" t="s">
        <v>542</v>
      </c>
      <c r="F79" s="82" t="s">
        <v>346</v>
      </c>
      <c r="G79" s="48">
        <v>2</v>
      </c>
      <c r="H79" s="48"/>
      <c r="I79" s="52" t="s">
        <v>543</v>
      </c>
      <c r="J79" s="52" t="s">
        <v>258</v>
      </c>
      <c r="K79" s="53"/>
      <c r="L79" s="53"/>
      <c r="M79" s="53"/>
      <c r="N79" s="53"/>
      <c r="O79" s="52"/>
      <c r="P79" s="52"/>
      <c r="Q79" s="45"/>
      <c r="R79" s="50"/>
    </row>
    <row r="80" spans="1:18" ht="16.5">
      <c r="A80" s="54" t="s">
        <v>544</v>
      </c>
      <c r="B80" s="73" t="s">
        <v>939</v>
      </c>
      <c r="C80" s="54" t="s">
        <v>388</v>
      </c>
      <c r="D80" s="81" t="s">
        <v>541</v>
      </c>
      <c r="E80" s="37" t="s">
        <v>542</v>
      </c>
      <c r="F80" s="82" t="s">
        <v>340</v>
      </c>
      <c r="G80" s="48">
        <v>2</v>
      </c>
      <c r="H80" s="48">
        <v>3</v>
      </c>
      <c r="I80" s="52" t="s">
        <v>543</v>
      </c>
      <c r="J80" s="52" t="s">
        <v>249</v>
      </c>
      <c r="K80" s="53"/>
      <c r="L80" s="53"/>
      <c r="M80" s="53"/>
      <c r="N80" s="53"/>
      <c r="O80" s="52"/>
      <c r="P80" s="45" t="s">
        <v>540</v>
      </c>
      <c r="Q80" s="45"/>
      <c r="R80" s="50"/>
    </row>
    <row r="81" spans="1:18" ht="31.5">
      <c r="A81" s="79" t="s">
        <v>545</v>
      </c>
      <c r="B81" s="73" t="s">
        <v>941</v>
      </c>
      <c r="C81" s="54" t="s">
        <v>385</v>
      </c>
      <c r="D81" s="38" t="s">
        <v>546</v>
      </c>
      <c r="E81" s="56" t="s">
        <v>547</v>
      </c>
      <c r="F81" s="54" t="s">
        <v>342</v>
      </c>
      <c r="G81" s="55">
        <v>3</v>
      </c>
      <c r="H81" s="55"/>
      <c r="I81" s="83" t="s">
        <v>128</v>
      </c>
      <c r="J81" s="58" t="s">
        <v>258</v>
      </c>
      <c r="K81" s="74"/>
      <c r="L81" s="74"/>
      <c r="M81" s="74"/>
      <c r="N81" s="74"/>
      <c r="O81" s="54" t="s">
        <v>403</v>
      </c>
      <c r="P81" s="54"/>
      <c r="Q81" s="38" t="s">
        <v>361</v>
      </c>
      <c r="R81" s="75"/>
    </row>
    <row r="82" spans="1:18" ht="31.5">
      <c r="A82" s="79" t="s">
        <v>548</v>
      </c>
      <c r="B82" s="73" t="s">
        <v>942</v>
      </c>
      <c r="C82" s="54" t="s">
        <v>385</v>
      </c>
      <c r="D82" s="38" t="s">
        <v>546</v>
      </c>
      <c r="E82" s="56" t="s">
        <v>547</v>
      </c>
      <c r="F82" s="54" t="s">
        <v>340</v>
      </c>
      <c r="G82" s="55">
        <v>3</v>
      </c>
      <c r="H82" s="55"/>
      <c r="I82" s="83" t="s">
        <v>128</v>
      </c>
      <c r="J82" s="58" t="s">
        <v>249</v>
      </c>
      <c r="K82" s="74"/>
      <c r="L82" s="74"/>
      <c r="M82" s="74"/>
      <c r="N82" s="74"/>
      <c r="O82" s="54"/>
      <c r="P82" s="79" t="s">
        <v>549</v>
      </c>
      <c r="Q82" s="38"/>
      <c r="R82" s="75"/>
    </row>
    <row r="83" spans="1:18" ht="16.5">
      <c r="A83" s="54" t="s">
        <v>550</v>
      </c>
      <c r="B83" s="35" t="s">
        <v>848</v>
      </c>
      <c r="C83" s="54" t="s">
        <v>388</v>
      </c>
      <c r="D83" s="38" t="s">
        <v>551</v>
      </c>
      <c r="E83" s="38" t="s">
        <v>552</v>
      </c>
      <c r="F83" s="54" t="s">
        <v>342</v>
      </c>
      <c r="G83" s="55">
        <v>3</v>
      </c>
      <c r="H83" s="55"/>
      <c r="I83" s="58" t="s">
        <v>553</v>
      </c>
      <c r="J83" s="58" t="s">
        <v>258</v>
      </c>
      <c r="K83" s="74"/>
      <c r="L83" s="74"/>
      <c r="M83" s="74"/>
      <c r="N83" s="74"/>
      <c r="O83" s="58"/>
      <c r="P83" s="58"/>
      <c r="Q83" s="54"/>
      <c r="R83" s="75"/>
    </row>
    <row r="84" spans="1:18" ht="16.5">
      <c r="A84" s="54" t="s">
        <v>554</v>
      </c>
      <c r="B84" s="35" t="s">
        <v>849</v>
      </c>
      <c r="C84" s="54" t="s">
        <v>388</v>
      </c>
      <c r="D84" s="38" t="s">
        <v>551</v>
      </c>
      <c r="E84" s="38" t="s">
        <v>552</v>
      </c>
      <c r="F84" s="54" t="s">
        <v>340</v>
      </c>
      <c r="G84" s="55">
        <v>2</v>
      </c>
      <c r="H84" s="55"/>
      <c r="I84" s="58" t="s">
        <v>553</v>
      </c>
      <c r="J84" s="58" t="s">
        <v>249</v>
      </c>
      <c r="K84" s="74"/>
      <c r="L84" s="74"/>
      <c r="M84" s="74"/>
      <c r="N84" s="74"/>
      <c r="O84" s="58"/>
      <c r="P84" s="54" t="s">
        <v>555</v>
      </c>
      <c r="Q84" s="54"/>
      <c r="R84" s="75"/>
    </row>
    <row r="85" spans="1:18" ht="16.5">
      <c r="A85" s="54" t="s">
        <v>556</v>
      </c>
      <c r="B85" s="73" t="s">
        <v>944</v>
      </c>
      <c r="C85" s="54" t="s">
        <v>385</v>
      </c>
      <c r="D85" s="38" t="s">
        <v>557</v>
      </c>
      <c r="E85" s="38"/>
      <c r="F85" s="54" t="s">
        <v>346</v>
      </c>
      <c r="G85" s="55">
        <v>2</v>
      </c>
      <c r="H85" s="55"/>
      <c r="I85" s="83" t="s">
        <v>155</v>
      </c>
      <c r="J85" s="58" t="s">
        <v>258</v>
      </c>
      <c r="K85" s="74"/>
      <c r="L85" s="74"/>
      <c r="M85" s="74"/>
      <c r="N85" s="74"/>
      <c r="O85" s="54" t="s">
        <v>442</v>
      </c>
      <c r="P85" s="54"/>
      <c r="Q85" s="38" t="s">
        <v>441</v>
      </c>
      <c r="R85" s="75"/>
    </row>
    <row r="86" spans="1:18" ht="16.5">
      <c r="A86" s="54" t="s">
        <v>558</v>
      </c>
      <c r="B86" s="73" t="s">
        <v>945</v>
      </c>
      <c r="C86" s="54" t="s">
        <v>385</v>
      </c>
      <c r="D86" s="38" t="s">
        <v>557</v>
      </c>
      <c r="E86" s="38"/>
      <c r="F86" s="54" t="s">
        <v>340</v>
      </c>
      <c r="G86" s="55">
        <v>2</v>
      </c>
      <c r="H86" s="55">
        <v>3</v>
      </c>
      <c r="I86" s="83" t="s">
        <v>155</v>
      </c>
      <c r="J86" s="58" t="s">
        <v>249</v>
      </c>
      <c r="K86" s="74"/>
      <c r="L86" s="74"/>
      <c r="M86" s="74"/>
      <c r="N86" s="74"/>
      <c r="O86" s="54"/>
      <c r="P86" s="54" t="s">
        <v>556</v>
      </c>
      <c r="Q86" s="38"/>
      <c r="R86" s="75"/>
    </row>
    <row r="87" spans="1:18" ht="16.5">
      <c r="A87" s="79" t="s">
        <v>559</v>
      </c>
      <c r="B87" s="73" t="s">
        <v>947</v>
      </c>
      <c r="C87" s="54" t="s">
        <v>385</v>
      </c>
      <c r="D87" s="38" t="s">
        <v>560</v>
      </c>
      <c r="E87" s="56" t="s">
        <v>561</v>
      </c>
      <c r="F87" s="54" t="s">
        <v>342</v>
      </c>
      <c r="G87" s="55">
        <v>3</v>
      </c>
      <c r="H87" s="55"/>
      <c r="I87" s="83" t="s">
        <v>161</v>
      </c>
      <c r="J87" s="58" t="s">
        <v>258</v>
      </c>
      <c r="K87" s="74"/>
      <c r="L87" s="74"/>
      <c r="M87" s="74"/>
      <c r="N87" s="74"/>
      <c r="O87" s="58"/>
      <c r="P87" s="58"/>
      <c r="Q87" s="54"/>
      <c r="R87" s="75"/>
    </row>
    <row r="88" spans="1:18" ht="16.5">
      <c r="A88" s="79" t="s">
        <v>562</v>
      </c>
      <c r="B88" s="73" t="s">
        <v>948</v>
      </c>
      <c r="C88" s="54" t="s">
        <v>385</v>
      </c>
      <c r="D88" s="38" t="s">
        <v>560</v>
      </c>
      <c r="E88" s="56" t="s">
        <v>561</v>
      </c>
      <c r="F88" s="54" t="s">
        <v>340</v>
      </c>
      <c r="G88" s="55">
        <v>3</v>
      </c>
      <c r="H88" s="55"/>
      <c r="I88" s="83" t="s">
        <v>161</v>
      </c>
      <c r="J88" s="58" t="s">
        <v>249</v>
      </c>
      <c r="K88" s="74"/>
      <c r="L88" s="74"/>
      <c r="M88" s="74"/>
      <c r="N88" s="74"/>
      <c r="O88" s="58"/>
      <c r="P88" s="79" t="s">
        <v>559</v>
      </c>
      <c r="Q88" s="54"/>
      <c r="R88" s="75"/>
    </row>
    <row r="89" spans="1:18" ht="16.5">
      <c r="A89" s="54" t="s">
        <v>563</v>
      </c>
      <c r="B89" s="73" t="s">
        <v>950</v>
      </c>
      <c r="C89" s="54" t="s">
        <v>388</v>
      </c>
      <c r="D89" s="81" t="s">
        <v>564</v>
      </c>
      <c r="E89" s="38" t="s">
        <v>565</v>
      </c>
      <c r="F89" s="84" t="s">
        <v>345</v>
      </c>
      <c r="G89" s="55">
        <v>4</v>
      </c>
      <c r="H89" s="55"/>
      <c r="I89" s="58" t="s">
        <v>566</v>
      </c>
      <c r="J89" s="58" t="s">
        <v>249</v>
      </c>
      <c r="K89" s="74"/>
      <c r="L89" s="74"/>
      <c r="M89" s="74"/>
      <c r="N89" s="74"/>
      <c r="O89" s="58"/>
      <c r="P89" s="58"/>
      <c r="Q89" s="54"/>
      <c r="R89" s="75"/>
    </row>
    <row r="90" spans="1:18" ht="16.5">
      <c r="A90" s="85"/>
      <c r="B90" s="85"/>
      <c r="C90" s="86"/>
      <c r="D90" s="86" t="s">
        <v>828</v>
      </c>
      <c r="E90" s="76"/>
      <c r="F90" s="68"/>
      <c r="G90" s="70"/>
      <c r="H90" s="70"/>
      <c r="I90" s="77"/>
      <c r="J90" s="77"/>
      <c r="K90" s="72"/>
      <c r="L90" s="72"/>
      <c r="M90" s="72"/>
      <c r="N90" s="72"/>
      <c r="O90" s="77"/>
      <c r="P90" s="77"/>
      <c r="Q90" s="68"/>
      <c r="R90" s="50"/>
    </row>
    <row r="91" spans="1:18" s="133" customFormat="1" ht="16.5">
      <c r="A91" s="136"/>
      <c r="B91" s="136"/>
      <c r="C91" s="137"/>
      <c r="D91" s="137" t="s">
        <v>482</v>
      </c>
      <c r="E91" s="128"/>
      <c r="F91" s="127"/>
      <c r="G91" s="129"/>
      <c r="H91" s="129"/>
      <c r="I91" s="130"/>
      <c r="J91" s="130"/>
      <c r="K91" s="131"/>
      <c r="L91" s="131"/>
      <c r="M91" s="131"/>
      <c r="N91" s="131"/>
      <c r="O91" s="130"/>
      <c r="P91" s="130"/>
      <c r="Q91" s="127"/>
      <c r="R91" s="132"/>
    </row>
    <row r="92" spans="1:18" ht="16.5">
      <c r="A92" s="79" t="s">
        <v>567</v>
      </c>
      <c r="B92" s="73" t="s">
        <v>951</v>
      </c>
      <c r="C92" s="54" t="s">
        <v>412</v>
      </c>
      <c r="D92" s="38" t="s">
        <v>568</v>
      </c>
      <c r="E92" s="37" t="s">
        <v>569</v>
      </c>
      <c r="F92" s="45" t="s">
        <v>342</v>
      </c>
      <c r="G92" s="48">
        <v>3</v>
      </c>
      <c r="H92" s="48"/>
      <c r="I92" s="65" t="s">
        <v>201</v>
      </c>
      <c r="J92" s="52" t="s">
        <v>258</v>
      </c>
      <c r="K92" s="53"/>
      <c r="L92" s="53" t="s">
        <v>341</v>
      </c>
      <c r="M92" s="53"/>
      <c r="N92" s="53" t="s">
        <v>341</v>
      </c>
      <c r="O92" s="45" t="s">
        <v>459</v>
      </c>
      <c r="P92" s="45"/>
      <c r="Q92" s="45" t="s">
        <v>457</v>
      </c>
      <c r="R92" s="50"/>
    </row>
    <row r="93" spans="1:18" ht="16.5">
      <c r="A93" s="79" t="s">
        <v>570</v>
      </c>
      <c r="B93" s="73" t="s">
        <v>953</v>
      </c>
      <c r="C93" s="54" t="s">
        <v>412</v>
      </c>
      <c r="D93" s="38" t="s">
        <v>568</v>
      </c>
      <c r="E93" s="37" t="s">
        <v>569</v>
      </c>
      <c r="F93" s="45" t="s">
        <v>340</v>
      </c>
      <c r="G93" s="48">
        <v>3</v>
      </c>
      <c r="H93" s="48"/>
      <c r="I93" s="65" t="s">
        <v>201</v>
      </c>
      <c r="J93" s="52" t="s">
        <v>249</v>
      </c>
      <c r="K93" s="53"/>
      <c r="L93" s="53" t="s">
        <v>341</v>
      </c>
      <c r="M93" s="53"/>
      <c r="N93" s="53" t="s">
        <v>341</v>
      </c>
      <c r="O93" s="45"/>
      <c r="P93" s="64" t="s">
        <v>567</v>
      </c>
      <c r="Q93" s="45"/>
      <c r="R93" s="50"/>
    </row>
    <row r="94" spans="1:18" ht="16.5">
      <c r="A94" s="79" t="s">
        <v>571</v>
      </c>
      <c r="B94" s="73" t="s">
        <v>955</v>
      </c>
      <c r="C94" s="54" t="s">
        <v>412</v>
      </c>
      <c r="D94" s="38" t="s">
        <v>572</v>
      </c>
      <c r="E94" s="37" t="s">
        <v>573</v>
      </c>
      <c r="F94" s="45" t="s">
        <v>340</v>
      </c>
      <c r="G94" s="48">
        <v>3</v>
      </c>
      <c r="H94" s="48"/>
      <c r="I94" s="65" t="s">
        <v>52</v>
      </c>
      <c r="J94" s="65" t="s">
        <v>249</v>
      </c>
      <c r="K94" s="53"/>
      <c r="L94" s="53" t="s">
        <v>341</v>
      </c>
      <c r="M94" s="53"/>
      <c r="N94" s="53" t="s">
        <v>341</v>
      </c>
      <c r="O94" s="64" t="s">
        <v>414</v>
      </c>
      <c r="P94" s="64"/>
      <c r="Q94" s="45" t="s">
        <v>364</v>
      </c>
      <c r="R94" s="50"/>
    </row>
    <row r="95" spans="1:18" ht="16.5">
      <c r="A95" s="79" t="s">
        <v>574</v>
      </c>
      <c r="B95" s="73" t="s">
        <v>1054</v>
      </c>
      <c r="C95" s="54" t="s">
        <v>412</v>
      </c>
      <c r="D95" s="38" t="s">
        <v>575</v>
      </c>
      <c r="E95" s="37" t="s">
        <v>576</v>
      </c>
      <c r="F95" s="45" t="s">
        <v>342</v>
      </c>
      <c r="G95" s="48">
        <v>3</v>
      </c>
      <c r="H95" s="48"/>
      <c r="I95" s="65" t="s">
        <v>85</v>
      </c>
      <c r="J95" s="65" t="s">
        <v>258</v>
      </c>
      <c r="K95" s="53"/>
      <c r="L95" s="53" t="s">
        <v>341</v>
      </c>
      <c r="M95" s="53"/>
      <c r="N95" s="53" t="s">
        <v>341</v>
      </c>
      <c r="O95" s="64" t="s">
        <v>414</v>
      </c>
      <c r="P95" s="64"/>
      <c r="Q95" s="45" t="s">
        <v>364</v>
      </c>
      <c r="R95" s="50"/>
    </row>
    <row r="96" spans="1:18" ht="16.5">
      <c r="A96" s="79" t="s">
        <v>577</v>
      </c>
      <c r="B96" s="73" t="s">
        <v>1055</v>
      </c>
      <c r="C96" s="54" t="s">
        <v>412</v>
      </c>
      <c r="D96" s="38" t="s">
        <v>578</v>
      </c>
      <c r="E96" s="37" t="s">
        <v>579</v>
      </c>
      <c r="F96" s="45" t="s">
        <v>342</v>
      </c>
      <c r="G96" s="48">
        <v>3</v>
      </c>
      <c r="H96" s="48"/>
      <c r="I96" s="65" t="s">
        <v>85</v>
      </c>
      <c r="J96" s="65" t="s">
        <v>258</v>
      </c>
      <c r="K96" s="53" t="s">
        <v>341</v>
      </c>
      <c r="L96" s="53"/>
      <c r="M96" s="53" t="s">
        <v>341</v>
      </c>
      <c r="N96" s="53"/>
      <c r="O96" s="64" t="s">
        <v>580</v>
      </c>
      <c r="P96" s="64"/>
      <c r="Q96" s="37" t="s">
        <v>581</v>
      </c>
      <c r="R96" s="50"/>
    </row>
    <row r="97" spans="1:18" ht="16.5">
      <c r="A97" s="54" t="s">
        <v>582</v>
      </c>
      <c r="B97" s="73" t="s">
        <v>957</v>
      </c>
      <c r="C97" s="54" t="s">
        <v>412</v>
      </c>
      <c r="D97" s="38" t="s">
        <v>583</v>
      </c>
      <c r="E97" s="37" t="s">
        <v>584</v>
      </c>
      <c r="F97" s="45" t="s">
        <v>342</v>
      </c>
      <c r="G97" s="48">
        <v>3</v>
      </c>
      <c r="H97" s="48"/>
      <c r="I97" s="65" t="s">
        <v>199</v>
      </c>
      <c r="J97" s="52" t="s">
        <v>258</v>
      </c>
      <c r="K97" s="53" t="s">
        <v>341</v>
      </c>
      <c r="L97" s="53"/>
      <c r="M97" s="53" t="s">
        <v>341</v>
      </c>
      <c r="N97" s="53"/>
      <c r="O97" s="45" t="s">
        <v>462</v>
      </c>
      <c r="P97" s="45"/>
      <c r="Q97" s="45" t="s">
        <v>452</v>
      </c>
      <c r="R97" s="50"/>
    </row>
    <row r="98" spans="1:18" ht="16.5">
      <c r="A98" s="54" t="s">
        <v>585</v>
      </c>
      <c r="B98" s="73" t="s">
        <v>959</v>
      </c>
      <c r="C98" s="54" t="s">
        <v>412</v>
      </c>
      <c r="D98" s="38" t="s">
        <v>583</v>
      </c>
      <c r="E98" s="37" t="s">
        <v>584</v>
      </c>
      <c r="F98" s="45" t="s">
        <v>340</v>
      </c>
      <c r="G98" s="48">
        <v>3</v>
      </c>
      <c r="H98" s="48"/>
      <c r="I98" s="65" t="s">
        <v>199</v>
      </c>
      <c r="J98" s="52" t="s">
        <v>249</v>
      </c>
      <c r="K98" s="53" t="s">
        <v>341</v>
      </c>
      <c r="L98" s="53"/>
      <c r="M98" s="53" t="s">
        <v>341</v>
      </c>
      <c r="N98" s="53"/>
      <c r="O98" s="45"/>
      <c r="P98" s="45" t="s">
        <v>582</v>
      </c>
      <c r="Q98" s="45"/>
      <c r="R98" s="50"/>
    </row>
    <row r="99" spans="1:18" ht="16.5">
      <c r="A99" s="79" t="s">
        <v>586</v>
      </c>
      <c r="B99" s="87" t="s">
        <v>961</v>
      </c>
      <c r="C99" s="54" t="s">
        <v>412</v>
      </c>
      <c r="D99" s="38" t="s">
        <v>581</v>
      </c>
      <c r="E99" s="37" t="s">
        <v>587</v>
      </c>
      <c r="F99" s="45" t="s">
        <v>344</v>
      </c>
      <c r="G99" s="48">
        <v>5</v>
      </c>
      <c r="H99" s="48">
        <v>6</v>
      </c>
      <c r="I99" s="65" t="s">
        <v>87</v>
      </c>
      <c r="J99" s="65" t="s">
        <v>249</v>
      </c>
      <c r="K99" s="53"/>
      <c r="L99" s="53" t="s">
        <v>341</v>
      </c>
      <c r="M99" s="53"/>
      <c r="N99" s="53" t="s">
        <v>341</v>
      </c>
      <c r="O99" s="64" t="s">
        <v>414</v>
      </c>
      <c r="P99" s="64"/>
      <c r="Q99" s="45" t="s">
        <v>364</v>
      </c>
      <c r="R99" s="50"/>
    </row>
    <row r="100" spans="1:18" s="133" customFormat="1" ht="16.5">
      <c r="A100" s="136"/>
      <c r="B100" s="136"/>
      <c r="C100" s="137"/>
      <c r="D100" s="138" t="s">
        <v>505</v>
      </c>
      <c r="E100" s="128"/>
      <c r="F100" s="127"/>
      <c r="G100" s="129"/>
      <c r="H100" s="129"/>
      <c r="I100" s="130"/>
      <c r="J100" s="130"/>
      <c r="K100" s="131"/>
      <c r="L100" s="131"/>
      <c r="M100" s="131"/>
      <c r="N100" s="131"/>
      <c r="O100" s="130"/>
      <c r="P100" s="130"/>
      <c r="Q100" s="127"/>
      <c r="R100" s="132"/>
    </row>
    <row r="101" spans="1:18" ht="16.5">
      <c r="A101" s="54" t="s">
        <v>588</v>
      </c>
      <c r="B101" s="87" t="s">
        <v>962</v>
      </c>
      <c r="C101" s="54" t="s">
        <v>412</v>
      </c>
      <c r="D101" s="38" t="s">
        <v>589</v>
      </c>
      <c r="E101" s="37" t="s">
        <v>590</v>
      </c>
      <c r="F101" s="45" t="s">
        <v>340</v>
      </c>
      <c r="G101" s="48">
        <v>3</v>
      </c>
      <c r="H101" s="48"/>
      <c r="I101" s="65" t="s">
        <v>208</v>
      </c>
      <c r="J101" s="65" t="s">
        <v>249</v>
      </c>
      <c r="K101" s="53"/>
      <c r="L101" s="53"/>
      <c r="M101" s="53" t="s">
        <v>341</v>
      </c>
      <c r="N101" s="53"/>
      <c r="O101" s="65"/>
      <c r="P101" s="65"/>
      <c r="Q101" s="45"/>
      <c r="R101" s="50"/>
    </row>
    <row r="102" spans="1:18" ht="16.5">
      <c r="A102" s="54" t="s">
        <v>591</v>
      </c>
      <c r="B102" s="87" t="s">
        <v>963</v>
      </c>
      <c r="C102" s="54" t="s">
        <v>412</v>
      </c>
      <c r="D102" s="38" t="s">
        <v>592</v>
      </c>
      <c r="E102" s="37" t="s">
        <v>593</v>
      </c>
      <c r="F102" s="45" t="s">
        <v>340</v>
      </c>
      <c r="G102" s="48">
        <v>3</v>
      </c>
      <c r="H102" s="48"/>
      <c r="I102" s="65" t="s">
        <v>594</v>
      </c>
      <c r="J102" s="65" t="s">
        <v>249</v>
      </c>
      <c r="K102" s="53"/>
      <c r="L102" s="53" t="s">
        <v>341</v>
      </c>
      <c r="M102" s="53"/>
      <c r="N102" s="53" t="s">
        <v>341</v>
      </c>
      <c r="O102" s="64" t="s">
        <v>414</v>
      </c>
      <c r="P102" s="64"/>
      <c r="Q102" s="45" t="s">
        <v>364</v>
      </c>
      <c r="R102" s="50"/>
    </row>
    <row r="103" spans="1:18" ht="16.5">
      <c r="A103" s="79" t="s">
        <v>595</v>
      </c>
      <c r="B103" s="73" t="s">
        <v>964</v>
      </c>
      <c r="C103" s="54" t="s">
        <v>412</v>
      </c>
      <c r="D103" s="38" t="s">
        <v>596</v>
      </c>
      <c r="E103" s="37" t="s">
        <v>597</v>
      </c>
      <c r="F103" s="45" t="s">
        <v>340</v>
      </c>
      <c r="G103" s="48">
        <v>3</v>
      </c>
      <c r="H103" s="48"/>
      <c r="I103" s="65" t="s">
        <v>82</v>
      </c>
      <c r="J103" s="65" t="s">
        <v>249</v>
      </c>
      <c r="K103" s="53"/>
      <c r="L103" s="53" t="s">
        <v>341</v>
      </c>
      <c r="M103" s="53"/>
      <c r="N103" s="53" t="s">
        <v>341</v>
      </c>
      <c r="O103" s="64" t="s">
        <v>414</v>
      </c>
      <c r="P103" s="64"/>
      <c r="Q103" s="45" t="s">
        <v>364</v>
      </c>
      <c r="R103" s="50"/>
    </row>
    <row r="104" spans="1:18" ht="16.5">
      <c r="A104" s="54" t="s">
        <v>598</v>
      </c>
      <c r="B104" s="87" t="s">
        <v>965</v>
      </c>
      <c r="C104" s="54" t="s">
        <v>412</v>
      </c>
      <c r="D104" s="38" t="s">
        <v>599</v>
      </c>
      <c r="E104" s="37" t="s">
        <v>600</v>
      </c>
      <c r="F104" s="45" t="s">
        <v>340</v>
      </c>
      <c r="G104" s="48">
        <v>3</v>
      </c>
      <c r="H104" s="48"/>
      <c r="I104" s="65" t="s">
        <v>601</v>
      </c>
      <c r="J104" s="65" t="s">
        <v>249</v>
      </c>
      <c r="K104" s="53" t="s">
        <v>341</v>
      </c>
      <c r="L104" s="53"/>
      <c r="M104" s="53" t="s">
        <v>341</v>
      </c>
      <c r="N104" s="53"/>
      <c r="O104" s="65"/>
      <c r="P104" s="65"/>
      <c r="Q104" s="45"/>
      <c r="R104" s="50"/>
    </row>
    <row r="105" spans="1:18" ht="16.5">
      <c r="A105" s="54" t="s">
        <v>602</v>
      </c>
      <c r="B105" s="87" t="s">
        <v>966</v>
      </c>
      <c r="C105" s="54" t="s">
        <v>412</v>
      </c>
      <c r="D105" s="38" t="s">
        <v>603</v>
      </c>
      <c r="E105" s="37" t="s">
        <v>604</v>
      </c>
      <c r="F105" s="45" t="s">
        <v>340</v>
      </c>
      <c r="G105" s="48">
        <v>3</v>
      </c>
      <c r="H105" s="48"/>
      <c r="I105" s="65" t="s">
        <v>601</v>
      </c>
      <c r="J105" s="65" t="s">
        <v>249</v>
      </c>
      <c r="K105" s="53" t="s">
        <v>341</v>
      </c>
      <c r="L105" s="53"/>
      <c r="M105" s="53" t="s">
        <v>341</v>
      </c>
      <c r="N105" s="53"/>
      <c r="O105" s="64" t="s">
        <v>414</v>
      </c>
      <c r="P105" s="64"/>
      <c r="Q105" s="45" t="s">
        <v>364</v>
      </c>
      <c r="R105" s="50"/>
    </row>
    <row r="106" spans="1:18" ht="16.5">
      <c r="A106" s="54" t="s">
        <v>605</v>
      </c>
      <c r="B106" s="73" t="s">
        <v>967</v>
      </c>
      <c r="C106" s="54" t="s">
        <v>412</v>
      </c>
      <c r="D106" s="38" t="s">
        <v>606</v>
      </c>
      <c r="E106" s="37" t="s">
        <v>607</v>
      </c>
      <c r="F106" s="45" t="s">
        <v>340</v>
      </c>
      <c r="G106" s="48">
        <v>3</v>
      </c>
      <c r="H106" s="48"/>
      <c r="I106" s="65" t="s">
        <v>52</v>
      </c>
      <c r="J106" s="65" t="s">
        <v>249</v>
      </c>
      <c r="K106" s="53"/>
      <c r="L106" s="53" t="s">
        <v>341</v>
      </c>
      <c r="M106" s="53"/>
      <c r="N106" s="53" t="s">
        <v>341</v>
      </c>
      <c r="O106" s="64" t="s">
        <v>414</v>
      </c>
      <c r="P106" s="64"/>
      <c r="Q106" s="45" t="s">
        <v>364</v>
      </c>
      <c r="R106" s="50"/>
    </row>
    <row r="107" spans="1:18" ht="16.5">
      <c r="A107" s="79" t="s">
        <v>608</v>
      </c>
      <c r="B107" s="73" t="s">
        <v>968</v>
      </c>
      <c r="C107" s="54" t="s">
        <v>412</v>
      </c>
      <c r="D107" s="38" t="s">
        <v>609</v>
      </c>
      <c r="E107" s="37" t="s">
        <v>610</v>
      </c>
      <c r="F107" s="45" t="s">
        <v>342</v>
      </c>
      <c r="G107" s="48">
        <v>3</v>
      </c>
      <c r="H107" s="48"/>
      <c r="I107" s="65" t="s">
        <v>201</v>
      </c>
      <c r="J107" s="52" t="s">
        <v>258</v>
      </c>
      <c r="K107" s="53" t="s">
        <v>341</v>
      </c>
      <c r="L107" s="53"/>
      <c r="M107" s="53" t="s">
        <v>341</v>
      </c>
      <c r="N107" s="53"/>
      <c r="O107" s="64" t="s">
        <v>570</v>
      </c>
      <c r="P107" s="64"/>
      <c r="Q107" s="37" t="s">
        <v>568</v>
      </c>
      <c r="R107" s="50"/>
    </row>
    <row r="108" spans="1:18" ht="16.5">
      <c r="A108" s="79" t="s">
        <v>611</v>
      </c>
      <c r="B108" s="73" t="s">
        <v>970</v>
      </c>
      <c r="C108" s="54" t="s">
        <v>412</v>
      </c>
      <c r="D108" s="38" t="s">
        <v>609</v>
      </c>
      <c r="E108" s="37" t="s">
        <v>610</v>
      </c>
      <c r="F108" s="45" t="s">
        <v>340</v>
      </c>
      <c r="G108" s="48">
        <v>3</v>
      </c>
      <c r="H108" s="48"/>
      <c r="I108" s="65" t="s">
        <v>201</v>
      </c>
      <c r="J108" s="52" t="s">
        <v>249</v>
      </c>
      <c r="K108" s="53" t="s">
        <v>341</v>
      </c>
      <c r="L108" s="53"/>
      <c r="M108" s="53" t="s">
        <v>341</v>
      </c>
      <c r="N108" s="53"/>
      <c r="O108" s="64"/>
      <c r="P108" s="64" t="s">
        <v>608</v>
      </c>
      <c r="Q108" s="37"/>
      <c r="R108" s="50"/>
    </row>
    <row r="109" spans="1:18" ht="16.5">
      <c r="A109" s="54" t="s">
        <v>612</v>
      </c>
      <c r="B109" s="73" t="s">
        <v>972</v>
      </c>
      <c r="C109" s="54" t="s">
        <v>412</v>
      </c>
      <c r="D109" s="38" t="s">
        <v>613</v>
      </c>
      <c r="E109" s="37" t="s">
        <v>614</v>
      </c>
      <c r="F109" s="45" t="s">
        <v>340</v>
      </c>
      <c r="G109" s="48">
        <v>3</v>
      </c>
      <c r="H109" s="48"/>
      <c r="I109" s="65" t="s">
        <v>208</v>
      </c>
      <c r="J109" s="65" t="s">
        <v>249</v>
      </c>
      <c r="K109" s="53"/>
      <c r="L109" s="53" t="s">
        <v>341</v>
      </c>
      <c r="M109" s="53"/>
      <c r="N109" s="53"/>
      <c r="O109" s="64" t="s">
        <v>414</v>
      </c>
      <c r="P109" s="64"/>
      <c r="Q109" s="45" t="s">
        <v>364</v>
      </c>
      <c r="R109" s="50"/>
    </row>
    <row r="110" spans="1:18" ht="16.5">
      <c r="A110" s="54" t="s">
        <v>615</v>
      </c>
      <c r="B110" s="73" t="s">
        <v>973</v>
      </c>
      <c r="C110" s="54" t="s">
        <v>412</v>
      </c>
      <c r="D110" s="38" t="s">
        <v>616</v>
      </c>
      <c r="E110" s="37" t="s">
        <v>617</v>
      </c>
      <c r="F110" s="45" t="s">
        <v>345</v>
      </c>
      <c r="G110" s="48">
        <v>4</v>
      </c>
      <c r="H110" s="48"/>
      <c r="I110" s="65" t="s">
        <v>87</v>
      </c>
      <c r="J110" s="65" t="s">
        <v>249</v>
      </c>
      <c r="K110" s="53"/>
      <c r="L110" s="53" t="s">
        <v>341</v>
      </c>
      <c r="M110" s="53"/>
      <c r="N110" s="53" t="s">
        <v>341</v>
      </c>
      <c r="O110" s="45" t="s">
        <v>618</v>
      </c>
      <c r="P110" s="45"/>
      <c r="Q110" s="37" t="s">
        <v>619</v>
      </c>
      <c r="R110" s="50"/>
    </row>
    <row r="111" spans="1:18" ht="16.5">
      <c r="A111" s="54" t="s">
        <v>620</v>
      </c>
      <c r="B111" s="73" t="s">
        <v>975</v>
      </c>
      <c r="C111" s="54" t="s">
        <v>412</v>
      </c>
      <c r="D111" s="38" t="s">
        <v>621</v>
      </c>
      <c r="E111" s="47" t="s">
        <v>622</v>
      </c>
      <c r="F111" s="45" t="s">
        <v>340</v>
      </c>
      <c r="G111" s="48">
        <v>3</v>
      </c>
      <c r="H111" s="48"/>
      <c r="I111" s="65" t="s">
        <v>87</v>
      </c>
      <c r="J111" s="65" t="s">
        <v>249</v>
      </c>
      <c r="K111" s="53"/>
      <c r="L111" s="53" t="s">
        <v>341</v>
      </c>
      <c r="M111" s="53"/>
      <c r="N111" s="53" t="s">
        <v>341</v>
      </c>
      <c r="O111" s="64" t="s">
        <v>414</v>
      </c>
      <c r="P111" s="64"/>
      <c r="Q111" s="45" t="s">
        <v>364</v>
      </c>
      <c r="R111" s="50"/>
    </row>
    <row r="112" spans="1:18" ht="16.5">
      <c r="A112" s="79" t="s">
        <v>623</v>
      </c>
      <c r="B112" s="73" t="s">
        <v>976</v>
      </c>
      <c r="C112" s="54" t="s">
        <v>412</v>
      </c>
      <c r="D112" s="38" t="s">
        <v>624</v>
      </c>
      <c r="E112" s="37" t="s">
        <v>625</v>
      </c>
      <c r="F112" s="45" t="s">
        <v>340</v>
      </c>
      <c r="G112" s="48">
        <v>3</v>
      </c>
      <c r="H112" s="48"/>
      <c r="I112" s="65" t="s">
        <v>208</v>
      </c>
      <c r="J112" s="65" t="s">
        <v>249</v>
      </c>
      <c r="K112" s="53" t="s">
        <v>341</v>
      </c>
      <c r="L112" s="53"/>
      <c r="M112" s="53"/>
      <c r="N112" s="53"/>
      <c r="O112" s="64" t="s">
        <v>414</v>
      </c>
      <c r="P112" s="64"/>
      <c r="Q112" s="45" t="s">
        <v>364</v>
      </c>
      <c r="R112" s="50"/>
    </row>
    <row r="113" spans="1:18" ht="16.5">
      <c r="A113" s="54" t="s">
        <v>626</v>
      </c>
      <c r="B113" s="73" t="s">
        <v>977</v>
      </c>
      <c r="C113" s="54" t="s">
        <v>412</v>
      </c>
      <c r="D113" s="38" t="s">
        <v>627</v>
      </c>
      <c r="E113" s="37" t="s">
        <v>628</v>
      </c>
      <c r="F113" s="45" t="s">
        <v>340</v>
      </c>
      <c r="G113" s="48">
        <v>3</v>
      </c>
      <c r="H113" s="48"/>
      <c r="I113" s="65" t="s">
        <v>594</v>
      </c>
      <c r="J113" s="65" t="s">
        <v>249</v>
      </c>
      <c r="K113" s="53"/>
      <c r="L113" s="53" t="s">
        <v>341</v>
      </c>
      <c r="M113" s="53"/>
      <c r="N113" s="53" t="s">
        <v>341</v>
      </c>
      <c r="O113" s="64" t="s">
        <v>414</v>
      </c>
      <c r="P113" s="64"/>
      <c r="Q113" s="45" t="s">
        <v>364</v>
      </c>
      <c r="R113" s="50"/>
    </row>
    <row r="114" spans="1:18" ht="16.5">
      <c r="A114" s="54" t="s">
        <v>618</v>
      </c>
      <c r="B114" s="73" t="s">
        <v>978</v>
      </c>
      <c r="C114" s="54" t="s">
        <v>412</v>
      </c>
      <c r="D114" s="38" t="s">
        <v>619</v>
      </c>
      <c r="E114" s="37" t="s">
        <v>629</v>
      </c>
      <c r="F114" s="45" t="s">
        <v>340</v>
      </c>
      <c r="G114" s="48">
        <v>3</v>
      </c>
      <c r="H114" s="48"/>
      <c r="I114" s="65" t="s">
        <v>594</v>
      </c>
      <c r="J114" s="65" t="s">
        <v>249</v>
      </c>
      <c r="K114" s="53" t="s">
        <v>341</v>
      </c>
      <c r="L114" s="53"/>
      <c r="M114" s="53" t="s">
        <v>341</v>
      </c>
      <c r="N114" s="53"/>
      <c r="O114" s="45" t="s">
        <v>626</v>
      </c>
      <c r="P114" s="45"/>
      <c r="Q114" s="37" t="s">
        <v>627</v>
      </c>
      <c r="R114" s="50"/>
    </row>
    <row r="115" spans="1:18" ht="16.5">
      <c r="A115" s="54" t="s">
        <v>630</v>
      </c>
      <c r="B115" s="73" t="s">
        <v>980</v>
      </c>
      <c r="C115" s="54" t="s">
        <v>412</v>
      </c>
      <c r="D115" s="38" t="s">
        <v>631</v>
      </c>
      <c r="E115" s="37" t="s">
        <v>632</v>
      </c>
      <c r="F115" s="45" t="s">
        <v>345</v>
      </c>
      <c r="G115" s="48">
        <v>4</v>
      </c>
      <c r="H115" s="48"/>
      <c r="I115" s="65" t="s">
        <v>52</v>
      </c>
      <c r="J115" s="65" t="s">
        <v>249</v>
      </c>
      <c r="K115" s="53" t="s">
        <v>341</v>
      </c>
      <c r="L115" s="53"/>
      <c r="M115" s="53" t="s">
        <v>341</v>
      </c>
      <c r="N115" s="53"/>
      <c r="O115" s="64" t="s">
        <v>414</v>
      </c>
      <c r="P115" s="64"/>
      <c r="Q115" s="45" t="s">
        <v>364</v>
      </c>
      <c r="R115" s="50"/>
    </row>
    <row r="116" spans="1:18" ht="16.5">
      <c r="A116" s="79" t="s">
        <v>633</v>
      </c>
      <c r="B116" s="73" t="s">
        <v>981</v>
      </c>
      <c r="C116" s="54" t="s">
        <v>412</v>
      </c>
      <c r="D116" s="38" t="s">
        <v>634</v>
      </c>
      <c r="E116" s="37" t="s">
        <v>635</v>
      </c>
      <c r="F116" s="45" t="s">
        <v>342</v>
      </c>
      <c r="G116" s="48">
        <v>3</v>
      </c>
      <c r="H116" s="48"/>
      <c r="I116" s="65" t="s">
        <v>85</v>
      </c>
      <c r="J116" s="65" t="s">
        <v>258</v>
      </c>
      <c r="K116" s="53"/>
      <c r="L116" s="53" t="s">
        <v>341</v>
      </c>
      <c r="M116" s="53"/>
      <c r="N116" s="53" t="s">
        <v>341</v>
      </c>
      <c r="O116" s="64" t="s">
        <v>580</v>
      </c>
      <c r="P116" s="64"/>
      <c r="Q116" s="37" t="s">
        <v>581</v>
      </c>
      <c r="R116" s="50"/>
    </row>
    <row r="117" spans="1:18" ht="16.5">
      <c r="A117" s="79"/>
      <c r="B117" s="79"/>
      <c r="C117" s="54"/>
      <c r="D117" s="38"/>
      <c r="E117" s="37"/>
      <c r="F117" s="45"/>
      <c r="G117" s="48"/>
      <c r="H117" s="48"/>
      <c r="I117" s="65"/>
      <c r="J117" s="65"/>
      <c r="K117" s="53"/>
      <c r="L117" s="53"/>
      <c r="M117" s="53"/>
      <c r="N117" s="53"/>
      <c r="O117" s="65"/>
      <c r="P117" s="65"/>
      <c r="Q117" s="45"/>
      <c r="R117" s="50"/>
    </row>
    <row r="118" spans="1:18" ht="16.5">
      <c r="A118" s="85"/>
      <c r="B118" s="85"/>
      <c r="C118" s="86"/>
      <c r="D118" s="88" t="s">
        <v>829</v>
      </c>
      <c r="E118" s="69"/>
      <c r="F118" s="68"/>
      <c r="G118" s="70"/>
      <c r="H118" s="70"/>
      <c r="I118" s="71"/>
      <c r="J118" s="71"/>
      <c r="K118" s="72"/>
      <c r="L118" s="72"/>
      <c r="M118" s="72"/>
      <c r="N118" s="72"/>
      <c r="O118" s="71"/>
      <c r="P118" s="71"/>
      <c r="Q118" s="68"/>
      <c r="R118" s="50"/>
    </row>
    <row r="119" spans="1:18" s="133" customFormat="1" ht="16.5">
      <c r="A119" s="136"/>
      <c r="B119" s="136"/>
      <c r="C119" s="137"/>
      <c r="D119" s="138" t="s">
        <v>482</v>
      </c>
      <c r="E119" s="128"/>
      <c r="F119" s="127"/>
      <c r="G119" s="129"/>
      <c r="H119" s="129"/>
      <c r="I119" s="130"/>
      <c r="J119" s="130"/>
      <c r="K119" s="131"/>
      <c r="L119" s="131"/>
      <c r="M119" s="131"/>
      <c r="N119" s="131"/>
      <c r="O119" s="130"/>
      <c r="P119" s="130"/>
      <c r="Q119" s="127"/>
      <c r="R119" s="132"/>
    </row>
    <row r="120" spans="1:18" ht="16.5">
      <c r="A120" s="79" t="s">
        <v>636</v>
      </c>
      <c r="B120" s="73" t="s">
        <v>982</v>
      </c>
      <c r="C120" s="54" t="s">
        <v>408</v>
      </c>
      <c r="D120" s="80" t="s">
        <v>637</v>
      </c>
      <c r="E120" s="51" t="s">
        <v>638</v>
      </c>
      <c r="F120" s="45" t="s">
        <v>342</v>
      </c>
      <c r="G120" s="48">
        <v>3</v>
      </c>
      <c r="H120" s="48"/>
      <c r="I120" s="52" t="s">
        <v>220</v>
      </c>
      <c r="J120" s="52" t="s">
        <v>258</v>
      </c>
      <c r="K120" s="53"/>
      <c r="L120" s="53"/>
      <c r="M120" s="53"/>
      <c r="N120" s="53"/>
      <c r="O120" s="52"/>
      <c r="P120" s="52"/>
      <c r="Q120" s="45"/>
      <c r="R120" s="50"/>
    </row>
    <row r="121" spans="1:18" ht="16.5">
      <c r="A121" s="79" t="s">
        <v>639</v>
      </c>
      <c r="B121" s="73" t="s">
        <v>983</v>
      </c>
      <c r="C121" s="54" t="s">
        <v>408</v>
      </c>
      <c r="D121" s="80" t="s">
        <v>637</v>
      </c>
      <c r="E121" s="51" t="s">
        <v>638</v>
      </c>
      <c r="F121" s="45" t="s">
        <v>340</v>
      </c>
      <c r="G121" s="48">
        <v>3</v>
      </c>
      <c r="H121" s="48"/>
      <c r="I121" s="52" t="s">
        <v>220</v>
      </c>
      <c r="J121" s="52" t="s">
        <v>249</v>
      </c>
      <c r="K121" s="53"/>
      <c r="L121" s="53"/>
      <c r="M121" s="53"/>
      <c r="N121" s="53"/>
      <c r="O121" s="52"/>
      <c r="P121" s="64" t="s">
        <v>636</v>
      </c>
      <c r="Q121" s="45"/>
      <c r="R121" s="50"/>
    </row>
    <row r="122" spans="1:18" ht="16.5">
      <c r="A122" s="79" t="s">
        <v>640</v>
      </c>
      <c r="B122" s="73" t="s">
        <v>985</v>
      </c>
      <c r="C122" s="89" t="s">
        <v>408</v>
      </c>
      <c r="D122" s="90" t="s">
        <v>641</v>
      </c>
      <c r="E122" s="91" t="s">
        <v>642</v>
      </c>
      <c r="F122" s="92" t="s">
        <v>342</v>
      </c>
      <c r="G122" s="48">
        <v>3</v>
      </c>
      <c r="H122" s="48"/>
      <c r="I122" s="93" t="s">
        <v>91</v>
      </c>
      <c r="J122" s="52" t="s">
        <v>258</v>
      </c>
      <c r="K122" s="53"/>
      <c r="L122" s="53"/>
      <c r="M122" s="53"/>
      <c r="N122" s="53"/>
      <c r="O122" s="64" t="s">
        <v>446</v>
      </c>
      <c r="P122" s="64"/>
      <c r="Q122" s="47" t="s">
        <v>443</v>
      </c>
      <c r="R122" s="94"/>
    </row>
    <row r="123" spans="1:18" ht="16.5">
      <c r="A123" s="79" t="s">
        <v>643</v>
      </c>
      <c r="B123" s="73" t="s">
        <v>987</v>
      </c>
      <c r="C123" s="89" t="s">
        <v>408</v>
      </c>
      <c r="D123" s="90" t="s">
        <v>641</v>
      </c>
      <c r="E123" s="91" t="s">
        <v>642</v>
      </c>
      <c r="F123" s="92" t="s">
        <v>340</v>
      </c>
      <c r="G123" s="48">
        <v>3</v>
      </c>
      <c r="H123" s="48"/>
      <c r="I123" s="93" t="s">
        <v>91</v>
      </c>
      <c r="J123" s="52" t="s">
        <v>249</v>
      </c>
      <c r="K123" s="53"/>
      <c r="L123" s="53"/>
      <c r="M123" s="53"/>
      <c r="N123" s="53"/>
      <c r="O123" s="64"/>
      <c r="P123" s="64" t="s">
        <v>640</v>
      </c>
      <c r="Q123" s="47"/>
      <c r="R123" s="94"/>
    </row>
    <row r="124" spans="1:18" ht="16.5">
      <c r="A124" s="79" t="s">
        <v>644</v>
      </c>
      <c r="B124" s="73" t="s">
        <v>989</v>
      </c>
      <c r="C124" s="89" t="s">
        <v>408</v>
      </c>
      <c r="D124" s="90" t="s">
        <v>645</v>
      </c>
      <c r="E124" s="91" t="s">
        <v>646</v>
      </c>
      <c r="F124" s="92" t="s">
        <v>340</v>
      </c>
      <c r="G124" s="48">
        <v>3</v>
      </c>
      <c r="H124" s="48"/>
      <c r="I124" s="93" t="s">
        <v>91</v>
      </c>
      <c r="J124" s="93" t="s">
        <v>249</v>
      </c>
      <c r="K124" s="53"/>
      <c r="L124" s="53"/>
      <c r="M124" s="53"/>
      <c r="N124" s="53"/>
      <c r="O124" s="64" t="s">
        <v>446</v>
      </c>
      <c r="P124" s="64"/>
      <c r="Q124" s="47" t="s">
        <v>443</v>
      </c>
      <c r="R124" s="94"/>
    </row>
    <row r="125" spans="1:18" ht="31.5">
      <c r="A125" s="79" t="s">
        <v>647</v>
      </c>
      <c r="B125" s="73" t="s">
        <v>990</v>
      </c>
      <c r="C125" s="54" t="s">
        <v>408</v>
      </c>
      <c r="D125" s="80" t="s">
        <v>648</v>
      </c>
      <c r="E125" s="51" t="s">
        <v>649</v>
      </c>
      <c r="F125" s="45" t="s">
        <v>340</v>
      </c>
      <c r="G125" s="48">
        <v>3</v>
      </c>
      <c r="H125" s="48"/>
      <c r="I125" s="52" t="s">
        <v>240</v>
      </c>
      <c r="J125" s="52" t="s">
        <v>249</v>
      </c>
      <c r="K125" s="53"/>
      <c r="L125" s="53"/>
      <c r="M125" s="53"/>
      <c r="N125" s="53"/>
      <c r="O125" s="52"/>
      <c r="P125" s="52"/>
      <c r="Q125" s="45"/>
      <c r="R125" s="50"/>
    </row>
    <row r="126" spans="1:18" ht="16.5">
      <c r="A126" s="54" t="s">
        <v>650</v>
      </c>
      <c r="B126" s="95" t="s">
        <v>991</v>
      </c>
      <c r="C126" s="54" t="s">
        <v>408</v>
      </c>
      <c r="D126" s="80" t="s">
        <v>651</v>
      </c>
      <c r="E126" s="96" t="s">
        <v>652</v>
      </c>
      <c r="F126" s="45" t="s">
        <v>342</v>
      </c>
      <c r="G126" s="48">
        <v>3</v>
      </c>
      <c r="H126" s="48"/>
      <c r="I126" s="52" t="s">
        <v>243</v>
      </c>
      <c r="J126" s="52" t="s">
        <v>258</v>
      </c>
      <c r="K126" s="53"/>
      <c r="L126" s="53"/>
      <c r="M126" s="53"/>
      <c r="N126" s="53"/>
      <c r="O126" s="52"/>
      <c r="P126" s="52"/>
      <c r="Q126" s="45"/>
      <c r="R126" s="50"/>
    </row>
    <row r="127" spans="1:18" ht="16.5">
      <c r="A127" s="54" t="s">
        <v>653</v>
      </c>
      <c r="B127" s="95" t="s">
        <v>992</v>
      </c>
      <c r="C127" s="54" t="s">
        <v>408</v>
      </c>
      <c r="D127" s="80" t="s">
        <v>651</v>
      </c>
      <c r="E127" s="96" t="s">
        <v>652</v>
      </c>
      <c r="F127" s="45" t="s">
        <v>340</v>
      </c>
      <c r="G127" s="48">
        <v>3</v>
      </c>
      <c r="H127" s="48"/>
      <c r="I127" s="52" t="s">
        <v>243</v>
      </c>
      <c r="J127" s="52" t="s">
        <v>249</v>
      </c>
      <c r="K127" s="53"/>
      <c r="L127" s="53"/>
      <c r="M127" s="53"/>
      <c r="N127" s="53"/>
      <c r="O127" s="52"/>
      <c r="P127" s="45" t="s">
        <v>654</v>
      </c>
      <c r="Q127" s="45"/>
      <c r="R127" s="50"/>
    </row>
    <row r="128" spans="1:18" ht="31.5">
      <c r="A128" s="79" t="s">
        <v>655</v>
      </c>
      <c r="B128" s="73" t="s">
        <v>994</v>
      </c>
      <c r="C128" s="54" t="s">
        <v>408</v>
      </c>
      <c r="D128" s="80" t="s">
        <v>656</v>
      </c>
      <c r="E128" s="51" t="s">
        <v>657</v>
      </c>
      <c r="F128" s="45" t="s">
        <v>340</v>
      </c>
      <c r="G128" s="48">
        <v>3</v>
      </c>
      <c r="H128" s="48"/>
      <c r="I128" s="52" t="s">
        <v>247</v>
      </c>
      <c r="J128" s="52" t="s">
        <v>249</v>
      </c>
      <c r="K128" s="53"/>
      <c r="L128" s="53"/>
      <c r="M128" s="53"/>
      <c r="N128" s="53"/>
      <c r="O128" s="52"/>
      <c r="P128" s="52"/>
      <c r="Q128" s="45"/>
      <c r="R128" s="50"/>
    </row>
    <row r="129" spans="1:18" s="133" customFormat="1" ht="16.5">
      <c r="A129" s="136"/>
      <c r="B129" s="136"/>
      <c r="C129" s="137"/>
      <c r="D129" s="138" t="s">
        <v>505</v>
      </c>
      <c r="E129" s="128"/>
      <c r="F129" s="127"/>
      <c r="G129" s="129"/>
      <c r="H129" s="129"/>
      <c r="I129" s="130"/>
      <c r="J129" s="130"/>
      <c r="K129" s="131"/>
      <c r="L129" s="131"/>
      <c r="M129" s="131"/>
      <c r="N129" s="131"/>
      <c r="O129" s="130"/>
      <c r="P129" s="130"/>
      <c r="Q129" s="127"/>
      <c r="R129" s="132"/>
    </row>
    <row r="130" spans="1:18" ht="31.5">
      <c r="A130" s="79" t="s">
        <v>658</v>
      </c>
      <c r="B130" s="73" t="s">
        <v>995</v>
      </c>
      <c r="C130" s="54" t="s">
        <v>397</v>
      </c>
      <c r="D130" s="80" t="s">
        <v>659</v>
      </c>
      <c r="E130" s="51" t="s">
        <v>660</v>
      </c>
      <c r="F130" s="45" t="s">
        <v>342</v>
      </c>
      <c r="G130" s="48">
        <v>3</v>
      </c>
      <c r="H130" s="48"/>
      <c r="I130" s="52" t="s">
        <v>169</v>
      </c>
      <c r="J130" s="52" t="s">
        <v>258</v>
      </c>
      <c r="K130" s="53"/>
      <c r="L130" s="53"/>
      <c r="M130" s="53"/>
      <c r="N130" s="53"/>
      <c r="O130" s="52"/>
      <c r="P130" s="52"/>
      <c r="Q130" s="45"/>
      <c r="R130" s="50"/>
    </row>
    <row r="131" spans="1:18" ht="31.5">
      <c r="A131" s="79" t="s">
        <v>661</v>
      </c>
      <c r="B131" s="73" t="s">
        <v>996</v>
      </c>
      <c r="C131" s="54" t="s">
        <v>397</v>
      </c>
      <c r="D131" s="80" t="s">
        <v>659</v>
      </c>
      <c r="E131" s="51" t="s">
        <v>660</v>
      </c>
      <c r="F131" s="45" t="s">
        <v>340</v>
      </c>
      <c r="G131" s="48">
        <v>3</v>
      </c>
      <c r="H131" s="48"/>
      <c r="I131" s="52" t="s">
        <v>169</v>
      </c>
      <c r="J131" s="52" t="s">
        <v>249</v>
      </c>
      <c r="K131" s="53"/>
      <c r="L131" s="53"/>
      <c r="M131" s="53"/>
      <c r="N131" s="53"/>
      <c r="O131" s="52"/>
      <c r="P131" s="64" t="s">
        <v>658</v>
      </c>
      <c r="Q131" s="45"/>
      <c r="R131" s="50"/>
    </row>
    <row r="132" spans="1:18" ht="16.5">
      <c r="A132" s="54" t="s">
        <v>662</v>
      </c>
      <c r="B132" s="73" t="s">
        <v>998</v>
      </c>
      <c r="C132" s="54" t="s">
        <v>408</v>
      </c>
      <c r="D132" s="80" t="s">
        <v>663</v>
      </c>
      <c r="E132" s="96" t="s">
        <v>664</v>
      </c>
      <c r="F132" s="45" t="s">
        <v>340</v>
      </c>
      <c r="G132" s="48">
        <v>3</v>
      </c>
      <c r="H132" s="48"/>
      <c r="I132" s="52" t="s">
        <v>665</v>
      </c>
      <c r="J132" s="52" t="s">
        <v>249</v>
      </c>
      <c r="K132" s="53"/>
      <c r="L132" s="53"/>
      <c r="M132" s="53"/>
      <c r="N132" s="53"/>
      <c r="O132" s="52"/>
      <c r="P132" s="52"/>
      <c r="Q132" s="45"/>
      <c r="R132" s="50"/>
    </row>
    <row r="133" spans="1:18" ht="16.5">
      <c r="A133" s="54" t="s">
        <v>666</v>
      </c>
      <c r="B133" s="73" t="s">
        <v>999</v>
      </c>
      <c r="C133" s="54" t="s">
        <v>408</v>
      </c>
      <c r="D133" s="97" t="s">
        <v>667</v>
      </c>
      <c r="E133" s="96" t="s">
        <v>668</v>
      </c>
      <c r="F133" s="98" t="s">
        <v>342</v>
      </c>
      <c r="G133" s="48">
        <v>3</v>
      </c>
      <c r="H133" s="48"/>
      <c r="I133" s="99" t="s">
        <v>247</v>
      </c>
      <c r="J133" s="52" t="s">
        <v>258</v>
      </c>
      <c r="K133" s="53"/>
      <c r="L133" s="53"/>
      <c r="M133" s="53"/>
      <c r="N133" s="53"/>
      <c r="O133" s="52"/>
      <c r="P133" s="52"/>
      <c r="Q133" s="45"/>
      <c r="R133" s="50"/>
    </row>
    <row r="134" spans="1:18" ht="16.5">
      <c r="A134" s="54" t="s">
        <v>669</v>
      </c>
      <c r="B134" s="73" t="s">
        <v>1000</v>
      </c>
      <c r="C134" s="54" t="s">
        <v>408</v>
      </c>
      <c r="D134" s="97" t="s">
        <v>667</v>
      </c>
      <c r="E134" s="96" t="s">
        <v>668</v>
      </c>
      <c r="F134" s="98" t="s">
        <v>340</v>
      </c>
      <c r="G134" s="48">
        <v>3</v>
      </c>
      <c r="H134" s="48"/>
      <c r="I134" s="99" t="s">
        <v>247</v>
      </c>
      <c r="J134" s="52" t="s">
        <v>249</v>
      </c>
      <c r="K134" s="53"/>
      <c r="L134" s="53"/>
      <c r="M134" s="53"/>
      <c r="N134" s="53"/>
      <c r="O134" s="52"/>
      <c r="P134" s="45" t="s">
        <v>666</v>
      </c>
      <c r="Q134" s="45"/>
      <c r="R134" s="50"/>
    </row>
    <row r="135" spans="1:18" ht="31.5">
      <c r="A135" s="79" t="s">
        <v>670</v>
      </c>
      <c r="B135" s="73" t="s">
        <v>1002</v>
      </c>
      <c r="C135" s="54" t="s">
        <v>408</v>
      </c>
      <c r="D135" s="100" t="s">
        <v>671</v>
      </c>
      <c r="E135" s="51" t="s">
        <v>672</v>
      </c>
      <c r="F135" s="98" t="s">
        <v>342</v>
      </c>
      <c r="G135" s="98">
        <v>2</v>
      </c>
      <c r="H135" s="98">
        <v>3</v>
      </c>
      <c r="I135" s="99" t="s">
        <v>91</v>
      </c>
      <c r="J135" s="99" t="s">
        <v>258</v>
      </c>
      <c r="K135" s="101"/>
      <c r="L135" s="101"/>
      <c r="M135" s="101"/>
      <c r="N135" s="101"/>
      <c r="O135" s="99"/>
      <c r="P135" s="99"/>
      <c r="Q135" s="45"/>
      <c r="R135" s="50"/>
    </row>
    <row r="136" spans="1:18" ht="16.5">
      <c r="A136" s="79" t="s">
        <v>673</v>
      </c>
      <c r="B136" s="73" t="s">
        <v>1003</v>
      </c>
      <c r="C136" s="54" t="s">
        <v>474</v>
      </c>
      <c r="D136" s="39" t="s">
        <v>674</v>
      </c>
      <c r="E136" s="51" t="s">
        <v>675</v>
      </c>
      <c r="F136" s="37" t="s">
        <v>340</v>
      </c>
      <c r="G136" s="48">
        <v>3</v>
      </c>
      <c r="H136" s="48"/>
      <c r="I136" s="65" t="s">
        <v>250</v>
      </c>
      <c r="J136" s="65" t="s">
        <v>249</v>
      </c>
      <c r="K136" s="53"/>
      <c r="L136" s="53"/>
      <c r="M136" s="53"/>
      <c r="N136" s="53"/>
      <c r="O136" s="65"/>
      <c r="P136" s="65"/>
      <c r="Q136" s="45"/>
      <c r="R136" s="50"/>
    </row>
    <row r="137" spans="1:18" ht="16.5">
      <c r="A137" s="79" t="s">
        <v>676</v>
      </c>
      <c r="B137" s="95" t="s">
        <v>1004</v>
      </c>
      <c r="C137" s="54" t="s">
        <v>408</v>
      </c>
      <c r="D137" s="38" t="s">
        <v>677</v>
      </c>
      <c r="E137" s="37" t="s">
        <v>678</v>
      </c>
      <c r="F137" s="45" t="s">
        <v>342</v>
      </c>
      <c r="G137" s="48">
        <v>3</v>
      </c>
      <c r="H137" s="48"/>
      <c r="I137" s="65" t="s">
        <v>48</v>
      </c>
      <c r="J137" s="52" t="s">
        <v>258</v>
      </c>
      <c r="K137" s="53"/>
      <c r="L137" s="53"/>
      <c r="M137" s="53"/>
      <c r="N137" s="53"/>
      <c r="O137" s="52"/>
      <c r="P137" s="52"/>
      <c r="Q137" s="45"/>
      <c r="R137" s="50"/>
    </row>
    <row r="138" spans="1:18" ht="16.5">
      <c r="A138" s="79" t="s">
        <v>679</v>
      </c>
      <c r="B138" s="95" t="s">
        <v>1005</v>
      </c>
      <c r="C138" s="54" t="s">
        <v>408</v>
      </c>
      <c r="D138" s="38" t="s">
        <v>677</v>
      </c>
      <c r="E138" s="37" t="s">
        <v>678</v>
      </c>
      <c r="F138" s="45" t="s">
        <v>340</v>
      </c>
      <c r="G138" s="48">
        <v>3</v>
      </c>
      <c r="H138" s="48"/>
      <c r="I138" s="65" t="s">
        <v>48</v>
      </c>
      <c r="J138" s="52" t="s">
        <v>249</v>
      </c>
      <c r="K138" s="53"/>
      <c r="L138" s="53"/>
      <c r="M138" s="53"/>
      <c r="N138" s="53"/>
      <c r="O138" s="52"/>
      <c r="P138" s="64" t="s">
        <v>676</v>
      </c>
      <c r="Q138" s="45"/>
      <c r="R138" s="50"/>
    </row>
    <row r="139" spans="1:18" ht="16.5">
      <c r="A139" s="79" t="s">
        <v>680</v>
      </c>
      <c r="B139" s="73" t="s">
        <v>1007</v>
      </c>
      <c r="C139" s="54" t="s">
        <v>408</v>
      </c>
      <c r="D139" s="80" t="s">
        <v>681</v>
      </c>
      <c r="E139" s="51" t="s">
        <v>682</v>
      </c>
      <c r="F139" s="45" t="s">
        <v>342</v>
      </c>
      <c r="G139" s="48">
        <v>2</v>
      </c>
      <c r="H139" s="48">
        <v>3</v>
      </c>
      <c r="I139" s="52" t="s">
        <v>48</v>
      </c>
      <c r="J139" s="52" t="s">
        <v>258</v>
      </c>
      <c r="K139" s="53"/>
      <c r="L139" s="53"/>
      <c r="M139" s="53"/>
      <c r="N139" s="53"/>
      <c r="O139" s="64" t="s">
        <v>683</v>
      </c>
      <c r="P139" s="64"/>
      <c r="Q139" s="47" t="s">
        <v>448</v>
      </c>
      <c r="R139" s="50"/>
    </row>
    <row r="140" spans="1:18" ht="16.5">
      <c r="A140" s="79" t="s">
        <v>684</v>
      </c>
      <c r="B140" s="73" t="s">
        <v>1009</v>
      </c>
      <c r="C140" s="54" t="s">
        <v>408</v>
      </c>
      <c r="D140" s="80" t="s">
        <v>685</v>
      </c>
      <c r="E140" s="51" t="s">
        <v>686</v>
      </c>
      <c r="F140" s="45" t="s">
        <v>344</v>
      </c>
      <c r="G140" s="48">
        <v>6</v>
      </c>
      <c r="H140" s="48"/>
      <c r="I140" s="52" t="s">
        <v>94</v>
      </c>
      <c r="J140" s="52" t="s">
        <v>249</v>
      </c>
      <c r="K140" s="53"/>
      <c r="L140" s="53"/>
      <c r="M140" s="53"/>
      <c r="N140" s="53"/>
      <c r="O140" s="64" t="s">
        <v>471</v>
      </c>
      <c r="P140" s="64"/>
      <c r="Q140" s="47" t="s">
        <v>469</v>
      </c>
      <c r="R140" s="50"/>
    </row>
    <row r="141" spans="1:18" ht="16.5">
      <c r="A141" s="79" t="s">
        <v>687</v>
      </c>
      <c r="B141" s="73" t="s">
        <v>1011</v>
      </c>
      <c r="C141" s="54" t="s">
        <v>408</v>
      </c>
      <c r="D141" s="80" t="s">
        <v>688</v>
      </c>
      <c r="E141" s="51" t="s">
        <v>689</v>
      </c>
      <c r="F141" s="45" t="s">
        <v>340</v>
      </c>
      <c r="G141" s="48">
        <v>3</v>
      </c>
      <c r="H141" s="48"/>
      <c r="I141" s="65" t="s">
        <v>235</v>
      </c>
      <c r="J141" s="65" t="s">
        <v>249</v>
      </c>
      <c r="K141" s="53"/>
      <c r="L141" s="53"/>
      <c r="M141" s="53"/>
      <c r="N141" s="53"/>
      <c r="O141" s="65"/>
      <c r="P141" s="65"/>
      <c r="Q141" s="45"/>
      <c r="R141" s="50"/>
    </row>
    <row r="142" spans="1:18" ht="16.5">
      <c r="A142" s="79" t="s">
        <v>690</v>
      </c>
      <c r="B142" s="73" t="s">
        <v>1012</v>
      </c>
      <c r="C142" s="54" t="s">
        <v>397</v>
      </c>
      <c r="D142" s="80" t="s">
        <v>691</v>
      </c>
      <c r="E142" s="51" t="s">
        <v>692</v>
      </c>
      <c r="F142" s="45" t="s">
        <v>340</v>
      </c>
      <c r="G142" s="48">
        <v>3</v>
      </c>
      <c r="H142" s="48"/>
      <c r="I142" s="52" t="s">
        <v>27</v>
      </c>
      <c r="J142" s="52" t="s">
        <v>249</v>
      </c>
      <c r="K142" s="53"/>
      <c r="L142" s="53"/>
      <c r="M142" s="53"/>
      <c r="N142" s="53"/>
      <c r="O142" s="52"/>
      <c r="P142" s="52"/>
      <c r="Q142" s="45"/>
      <c r="R142" s="50"/>
    </row>
    <row r="143" spans="1:18" ht="47.25">
      <c r="A143" s="79" t="s">
        <v>693</v>
      </c>
      <c r="B143" s="73" t="s">
        <v>1013</v>
      </c>
      <c r="C143" s="54" t="s">
        <v>474</v>
      </c>
      <c r="D143" s="39" t="s">
        <v>694</v>
      </c>
      <c r="E143" s="51" t="s">
        <v>695</v>
      </c>
      <c r="F143" s="37" t="s">
        <v>342</v>
      </c>
      <c r="G143" s="48">
        <v>3</v>
      </c>
      <c r="H143" s="48"/>
      <c r="I143" s="65" t="s">
        <v>252</v>
      </c>
      <c r="J143" s="65" t="s">
        <v>258</v>
      </c>
      <c r="K143" s="53"/>
      <c r="L143" s="53"/>
      <c r="M143" s="53"/>
      <c r="N143" s="53"/>
      <c r="O143" s="65"/>
      <c r="P143" s="65"/>
      <c r="Q143" s="45"/>
      <c r="R143" s="50"/>
    </row>
    <row r="144" spans="1:18" ht="16.5">
      <c r="A144" s="54" t="s">
        <v>696</v>
      </c>
      <c r="B144" s="73" t="s">
        <v>1014</v>
      </c>
      <c r="C144" s="54" t="s">
        <v>408</v>
      </c>
      <c r="D144" s="97" t="s">
        <v>697</v>
      </c>
      <c r="E144" s="96" t="s">
        <v>698</v>
      </c>
      <c r="F144" s="102" t="s">
        <v>340</v>
      </c>
      <c r="G144" s="102">
        <v>3</v>
      </c>
      <c r="H144" s="102"/>
      <c r="I144" s="103" t="s">
        <v>699</v>
      </c>
      <c r="J144" s="103" t="s">
        <v>249</v>
      </c>
      <c r="K144" s="104"/>
      <c r="L144" s="104"/>
      <c r="M144" s="104"/>
      <c r="N144" s="104"/>
      <c r="O144" s="103"/>
      <c r="P144" s="103"/>
      <c r="Q144" s="45"/>
      <c r="R144" s="50"/>
    </row>
    <row r="145" spans="1:18" ht="16.5">
      <c r="A145" s="54" t="s">
        <v>700</v>
      </c>
      <c r="B145" s="73" t="s">
        <v>1015</v>
      </c>
      <c r="C145" s="54" t="s">
        <v>408</v>
      </c>
      <c r="D145" s="97" t="s">
        <v>701</v>
      </c>
      <c r="E145" s="96" t="s">
        <v>702</v>
      </c>
      <c r="F145" s="102" t="s">
        <v>342</v>
      </c>
      <c r="G145" s="102">
        <v>3</v>
      </c>
      <c r="H145" s="102"/>
      <c r="I145" s="103" t="s">
        <v>699</v>
      </c>
      <c r="J145" s="103" t="s">
        <v>258</v>
      </c>
      <c r="K145" s="104"/>
      <c r="L145" s="104"/>
      <c r="M145" s="104"/>
      <c r="N145" s="104"/>
      <c r="O145" s="103"/>
      <c r="P145" s="103"/>
      <c r="Q145" s="45"/>
      <c r="R145" s="50"/>
    </row>
    <row r="146" spans="1:18" ht="16.5">
      <c r="A146" s="54" t="s">
        <v>703</v>
      </c>
      <c r="B146" s="73" t="s">
        <v>1016</v>
      </c>
      <c r="C146" s="54" t="s">
        <v>408</v>
      </c>
      <c r="D146" s="97" t="s">
        <v>704</v>
      </c>
      <c r="E146" s="96" t="s">
        <v>705</v>
      </c>
      <c r="F146" s="102" t="s">
        <v>342</v>
      </c>
      <c r="G146" s="48">
        <v>3</v>
      </c>
      <c r="H146" s="48"/>
      <c r="I146" s="103" t="s">
        <v>706</v>
      </c>
      <c r="J146" s="52" t="s">
        <v>258</v>
      </c>
      <c r="K146" s="53"/>
      <c r="L146" s="53"/>
      <c r="M146" s="53"/>
      <c r="N146" s="53"/>
      <c r="O146" s="52"/>
      <c r="P146" s="52"/>
      <c r="Q146" s="45"/>
      <c r="R146" s="50"/>
    </row>
    <row r="147" spans="1:18" ht="16.5">
      <c r="A147" s="54" t="s">
        <v>707</v>
      </c>
      <c r="B147" s="73" t="s">
        <v>1017</v>
      </c>
      <c r="C147" s="54" t="s">
        <v>408</v>
      </c>
      <c r="D147" s="97" t="s">
        <v>704</v>
      </c>
      <c r="E147" s="96" t="s">
        <v>705</v>
      </c>
      <c r="F147" s="102" t="s">
        <v>340</v>
      </c>
      <c r="G147" s="48">
        <v>3</v>
      </c>
      <c r="H147" s="48"/>
      <c r="I147" s="103" t="s">
        <v>706</v>
      </c>
      <c r="J147" s="52" t="s">
        <v>249</v>
      </c>
      <c r="K147" s="53"/>
      <c r="L147" s="53"/>
      <c r="M147" s="53"/>
      <c r="N147" s="53"/>
      <c r="O147" s="52"/>
      <c r="P147" s="45" t="s">
        <v>703</v>
      </c>
      <c r="Q147" s="45"/>
      <c r="R147" s="50"/>
    </row>
    <row r="148" spans="1:18" ht="16.5">
      <c r="A148" s="54" t="s">
        <v>708</v>
      </c>
      <c r="B148" s="73" t="s">
        <v>1019</v>
      </c>
      <c r="C148" s="54" t="s">
        <v>709</v>
      </c>
      <c r="D148" s="81" t="s">
        <v>710</v>
      </c>
      <c r="E148" s="96" t="s">
        <v>711</v>
      </c>
      <c r="F148" s="45" t="s">
        <v>340</v>
      </c>
      <c r="G148" s="48">
        <v>3</v>
      </c>
      <c r="H148" s="48"/>
      <c r="I148" s="52" t="s">
        <v>347</v>
      </c>
      <c r="J148" s="52" t="s">
        <v>249</v>
      </c>
      <c r="K148" s="53"/>
      <c r="L148" s="53"/>
      <c r="M148" s="53"/>
      <c r="N148" s="53"/>
      <c r="O148" s="52"/>
      <c r="P148" s="52"/>
      <c r="Q148" s="45"/>
      <c r="R148" s="50"/>
    </row>
    <row r="149" spans="1:18" ht="31.5">
      <c r="A149" s="79" t="s">
        <v>712</v>
      </c>
      <c r="B149" s="73" t="s">
        <v>1020</v>
      </c>
      <c r="C149" s="54" t="s">
        <v>408</v>
      </c>
      <c r="D149" s="80" t="s">
        <v>713</v>
      </c>
      <c r="E149" s="51" t="s">
        <v>714</v>
      </c>
      <c r="F149" s="45" t="s">
        <v>340</v>
      </c>
      <c r="G149" s="48">
        <v>3</v>
      </c>
      <c r="H149" s="48"/>
      <c r="I149" s="52" t="s">
        <v>94</v>
      </c>
      <c r="J149" s="52" t="s">
        <v>249</v>
      </c>
      <c r="K149" s="53"/>
      <c r="L149" s="53"/>
      <c r="M149" s="53"/>
      <c r="N149" s="53"/>
      <c r="O149" s="52"/>
      <c r="P149" s="52"/>
      <c r="Q149" s="45"/>
      <c r="R149" s="50"/>
    </row>
    <row r="150" spans="1:18" ht="16.5">
      <c r="A150" s="79"/>
      <c r="B150" s="79"/>
      <c r="C150" s="54"/>
      <c r="D150" s="38"/>
      <c r="E150" s="37"/>
      <c r="F150" s="45"/>
      <c r="G150" s="48"/>
      <c r="H150" s="48"/>
      <c r="I150" s="65"/>
      <c r="J150" s="65"/>
      <c r="K150" s="53"/>
      <c r="L150" s="53"/>
      <c r="M150" s="53"/>
      <c r="N150" s="53"/>
      <c r="O150" s="65"/>
      <c r="P150" s="65"/>
      <c r="Q150" s="45"/>
      <c r="R150" s="50"/>
    </row>
    <row r="151" spans="1:18" ht="16.5">
      <c r="A151" s="85"/>
      <c r="B151" s="85"/>
      <c r="C151" s="86"/>
      <c r="D151" s="88" t="s">
        <v>472</v>
      </c>
      <c r="E151" s="69"/>
      <c r="F151" s="68"/>
      <c r="G151" s="70"/>
      <c r="H151" s="70"/>
      <c r="I151" s="71"/>
      <c r="J151" s="71"/>
      <c r="K151" s="72"/>
      <c r="L151" s="72"/>
      <c r="M151" s="72"/>
      <c r="N151" s="72"/>
      <c r="O151" s="71"/>
      <c r="P151" s="71"/>
      <c r="Q151" s="68"/>
      <c r="R151" s="50"/>
    </row>
    <row r="152" spans="1:18" s="133" customFormat="1" ht="16.5">
      <c r="A152" s="136"/>
      <c r="B152" s="136"/>
      <c r="C152" s="137"/>
      <c r="D152" s="138" t="s">
        <v>482</v>
      </c>
      <c r="E152" s="128"/>
      <c r="F152" s="127"/>
      <c r="G152" s="129"/>
      <c r="H152" s="129"/>
      <c r="I152" s="130"/>
      <c r="J152" s="130"/>
      <c r="K152" s="131"/>
      <c r="L152" s="131"/>
      <c r="M152" s="131"/>
      <c r="N152" s="131"/>
      <c r="O152" s="130"/>
      <c r="P152" s="130"/>
      <c r="Q152" s="127"/>
      <c r="R152" s="132"/>
    </row>
    <row r="153" spans="1:18" ht="16.5">
      <c r="A153" s="79" t="s">
        <v>715</v>
      </c>
      <c r="B153" s="73" t="s">
        <v>1021</v>
      </c>
      <c r="C153" s="54" t="s">
        <v>474</v>
      </c>
      <c r="D153" s="39" t="s">
        <v>716</v>
      </c>
      <c r="E153" s="51" t="s">
        <v>717</v>
      </c>
      <c r="F153" s="37" t="s">
        <v>340</v>
      </c>
      <c r="G153" s="48">
        <v>3</v>
      </c>
      <c r="H153" s="48"/>
      <c r="I153" s="65" t="s">
        <v>254</v>
      </c>
      <c r="J153" s="65" t="s">
        <v>249</v>
      </c>
      <c r="K153" s="53"/>
      <c r="L153" s="53"/>
      <c r="M153" s="53"/>
      <c r="N153" s="53"/>
      <c r="O153" s="65"/>
      <c r="P153" s="65"/>
      <c r="Q153" s="45"/>
      <c r="R153" s="50"/>
    </row>
    <row r="154" spans="1:18" ht="16.5">
      <c r="A154" s="79" t="s">
        <v>718</v>
      </c>
      <c r="B154" s="73" t="s">
        <v>1022</v>
      </c>
      <c r="C154" s="54" t="s">
        <v>474</v>
      </c>
      <c r="D154" s="39" t="s">
        <v>719</v>
      </c>
      <c r="E154" s="51" t="s">
        <v>720</v>
      </c>
      <c r="F154" s="37" t="s">
        <v>340</v>
      </c>
      <c r="G154" s="48">
        <v>3</v>
      </c>
      <c r="H154" s="48"/>
      <c r="I154" s="65" t="s">
        <v>721</v>
      </c>
      <c r="J154" s="65" t="s">
        <v>249</v>
      </c>
      <c r="K154" s="53"/>
      <c r="L154" s="53"/>
      <c r="M154" s="53"/>
      <c r="N154" s="53"/>
      <c r="O154" s="65"/>
      <c r="P154" s="65"/>
      <c r="Q154" s="45"/>
      <c r="R154" s="50"/>
    </row>
    <row r="155" spans="1:18" ht="16.5">
      <c r="A155" s="79" t="s">
        <v>722</v>
      </c>
      <c r="B155" s="73" t="s">
        <v>1023</v>
      </c>
      <c r="C155" s="54" t="s">
        <v>474</v>
      </c>
      <c r="D155" s="39" t="s">
        <v>723</v>
      </c>
      <c r="E155" s="51" t="s">
        <v>724</v>
      </c>
      <c r="F155" s="45" t="s">
        <v>342</v>
      </c>
      <c r="G155" s="48">
        <v>3</v>
      </c>
      <c r="H155" s="48"/>
      <c r="I155" s="65" t="s">
        <v>250</v>
      </c>
      <c r="J155" s="52" t="s">
        <v>258</v>
      </c>
      <c r="K155" s="53"/>
      <c r="L155" s="53"/>
      <c r="M155" s="53"/>
      <c r="N155" s="53"/>
      <c r="O155" s="52"/>
      <c r="P155" s="52"/>
      <c r="Q155" s="45"/>
      <c r="R155" s="50"/>
    </row>
    <row r="156" spans="1:18" ht="16.5">
      <c r="A156" s="79" t="s">
        <v>725</v>
      </c>
      <c r="B156" s="73" t="s">
        <v>1024</v>
      </c>
      <c r="C156" s="54" t="s">
        <v>474</v>
      </c>
      <c r="D156" s="39" t="s">
        <v>723</v>
      </c>
      <c r="E156" s="51" t="s">
        <v>724</v>
      </c>
      <c r="F156" s="45" t="s">
        <v>340</v>
      </c>
      <c r="G156" s="48">
        <v>3</v>
      </c>
      <c r="H156" s="48"/>
      <c r="I156" s="65" t="s">
        <v>250</v>
      </c>
      <c r="J156" s="52" t="s">
        <v>249</v>
      </c>
      <c r="K156" s="53"/>
      <c r="L156" s="53"/>
      <c r="M156" s="53"/>
      <c r="N156" s="53"/>
      <c r="O156" s="52"/>
      <c r="P156" s="64" t="s">
        <v>722</v>
      </c>
      <c r="Q156" s="45"/>
      <c r="R156" s="50"/>
    </row>
    <row r="157" spans="1:18" ht="16.5">
      <c r="A157" s="79" t="s">
        <v>726</v>
      </c>
      <c r="B157" s="73" t="s">
        <v>1026</v>
      </c>
      <c r="C157" s="54" t="s">
        <v>474</v>
      </c>
      <c r="D157" s="39" t="s">
        <v>727</v>
      </c>
      <c r="E157" s="51" t="s">
        <v>728</v>
      </c>
      <c r="F157" s="37" t="s">
        <v>340</v>
      </c>
      <c r="G157" s="48">
        <v>3</v>
      </c>
      <c r="H157" s="48"/>
      <c r="I157" s="65" t="s">
        <v>275</v>
      </c>
      <c r="J157" s="65" t="s">
        <v>249</v>
      </c>
      <c r="K157" s="53"/>
      <c r="L157" s="53"/>
      <c r="M157" s="53"/>
      <c r="N157" s="53"/>
      <c r="O157" s="64" t="s">
        <v>481</v>
      </c>
      <c r="P157" s="64"/>
      <c r="Q157" s="78" t="s">
        <v>479</v>
      </c>
      <c r="R157" s="50"/>
    </row>
    <row r="158" spans="1:18" ht="31.5">
      <c r="A158" s="79" t="s">
        <v>729</v>
      </c>
      <c r="B158" s="73" t="s">
        <v>1028</v>
      </c>
      <c r="C158" s="54" t="s">
        <v>474</v>
      </c>
      <c r="D158" s="39" t="s">
        <v>730</v>
      </c>
      <c r="E158" s="51" t="s">
        <v>731</v>
      </c>
      <c r="F158" s="37" t="s">
        <v>342</v>
      </c>
      <c r="G158" s="48">
        <v>3</v>
      </c>
      <c r="H158" s="48"/>
      <c r="I158" s="65" t="s">
        <v>252</v>
      </c>
      <c r="J158" s="65" t="s">
        <v>258</v>
      </c>
      <c r="K158" s="53"/>
      <c r="L158" s="53"/>
      <c r="M158" s="53"/>
      <c r="N158" s="53"/>
      <c r="O158" s="65"/>
      <c r="P158" s="65"/>
      <c r="Q158" s="45"/>
      <c r="R158" s="50"/>
    </row>
    <row r="159" spans="1:18" ht="31.5">
      <c r="A159" s="79" t="s">
        <v>732</v>
      </c>
      <c r="B159" s="73" t="s">
        <v>1029</v>
      </c>
      <c r="C159" s="54" t="s">
        <v>474</v>
      </c>
      <c r="D159" s="39" t="s">
        <v>733</v>
      </c>
      <c r="E159" s="51" t="s">
        <v>734</v>
      </c>
      <c r="F159" s="37" t="s">
        <v>342</v>
      </c>
      <c r="G159" s="48">
        <v>3</v>
      </c>
      <c r="H159" s="48"/>
      <c r="I159" s="65" t="s">
        <v>271</v>
      </c>
      <c r="J159" s="65" t="s">
        <v>258</v>
      </c>
      <c r="K159" s="53"/>
      <c r="L159" s="53"/>
      <c r="M159" s="53"/>
      <c r="N159" s="53"/>
      <c r="O159" s="65"/>
      <c r="P159" s="65"/>
      <c r="Q159" s="45"/>
      <c r="R159" s="50"/>
    </row>
    <row r="160" spans="1:18" s="133" customFormat="1" ht="16.5">
      <c r="A160" s="136"/>
      <c r="B160" s="136"/>
      <c r="C160" s="137"/>
      <c r="D160" s="138" t="s">
        <v>505</v>
      </c>
      <c r="E160" s="134"/>
      <c r="F160" s="128"/>
      <c r="G160" s="129"/>
      <c r="H160" s="129"/>
      <c r="I160" s="130"/>
      <c r="J160" s="130"/>
      <c r="K160" s="131"/>
      <c r="L160" s="131"/>
      <c r="M160" s="131"/>
      <c r="N160" s="131"/>
      <c r="O160" s="130"/>
      <c r="P160" s="130"/>
      <c r="Q160" s="127"/>
      <c r="R160" s="132"/>
    </row>
    <row r="161" spans="1:18" ht="31.5">
      <c r="A161" s="79" t="s">
        <v>735</v>
      </c>
      <c r="B161" s="73" t="s">
        <v>1030</v>
      </c>
      <c r="C161" s="54" t="s">
        <v>474</v>
      </c>
      <c r="D161" s="39" t="s">
        <v>736</v>
      </c>
      <c r="E161" s="51" t="s">
        <v>737</v>
      </c>
      <c r="F161" s="37" t="s">
        <v>340</v>
      </c>
      <c r="G161" s="48">
        <v>3</v>
      </c>
      <c r="H161" s="48"/>
      <c r="I161" s="65" t="s">
        <v>252</v>
      </c>
      <c r="J161" s="65" t="s">
        <v>249</v>
      </c>
      <c r="K161" s="53"/>
      <c r="L161" s="53"/>
      <c r="M161" s="53"/>
      <c r="N161" s="53"/>
      <c r="O161" s="65"/>
      <c r="P161" s="65"/>
      <c r="Q161" s="45"/>
      <c r="R161" s="50"/>
    </row>
    <row r="162" spans="1:18" ht="16.5">
      <c r="A162" s="79" t="s">
        <v>738</v>
      </c>
      <c r="B162" s="73" t="s">
        <v>1031</v>
      </c>
      <c r="C162" s="54" t="s">
        <v>474</v>
      </c>
      <c r="D162" s="39" t="s">
        <v>739</v>
      </c>
      <c r="E162" s="51" t="s">
        <v>740</v>
      </c>
      <c r="F162" s="37" t="s">
        <v>340</v>
      </c>
      <c r="G162" s="48">
        <v>3</v>
      </c>
      <c r="H162" s="48"/>
      <c r="I162" s="65" t="s">
        <v>254</v>
      </c>
      <c r="J162" s="65" t="s">
        <v>249</v>
      </c>
      <c r="K162" s="53"/>
      <c r="L162" s="53"/>
      <c r="M162" s="53"/>
      <c r="N162" s="53"/>
      <c r="O162" s="65"/>
      <c r="P162" s="65"/>
      <c r="Q162" s="45"/>
      <c r="R162" s="50"/>
    </row>
    <row r="163" spans="1:18" ht="16.5">
      <c r="A163" s="79" t="s">
        <v>741</v>
      </c>
      <c r="B163" s="73" t="s">
        <v>1032</v>
      </c>
      <c r="C163" s="54" t="s">
        <v>474</v>
      </c>
      <c r="D163" s="39" t="s">
        <v>742</v>
      </c>
      <c r="E163" s="51" t="s">
        <v>743</v>
      </c>
      <c r="F163" s="37" t="s">
        <v>342</v>
      </c>
      <c r="G163" s="48">
        <v>3</v>
      </c>
      <c r="H163" s="48"/>
      <c r="I163" s="65" t="s">
        <v>721</v>
      </c>
      <c r="J163" s="65" t="s">
        <v>258</v>
      </c>
      <c r="K163" s="53"/>
      <c r="L163" s="53"/>
      <c r="M163" s="53"/>
      <c r="N163" s="53"/>
      <c r="O163" s="65"/>
      <c r="P163" s="65"/>
      <c r="Q163" s="45"/>
      <c r="R163" s="50"/>
    </row>
    <row r="164" spans="1:18" ht="16.5">
      <c r="A164" s="79" t="s">
        <v>744</v>
      </c>
      <c r="B164" s="73" t="s">
        <v>1033</v>
      </c>
      <c r="C164" s="54" t="s">
        <v>474</v>
      </c>
      <c r="D164" s="39" t="s">
        <v>745</v>
      </c>
      <c r="E164" s="51" t="s">
        <v>746</v>
      </c>
      <c r="F164" s="37" t="s">
        <v>340</v>
      </c>
      <c r="G164" s="48">
        <v>3</v>
      </c>
      <c r="H164" s="48"/>
      <c r="I164" s="65" t="s">
        <v>254</v>
      </c>
      <c r="J164" s="65" t="s">
        <v>249</v>
      </c>
      <c r="K164" s="53"/>
      <c r="L164" s="53"/>
      <c r="M164" s="53"/>
      <c r="N164" s="53"/>
      <c r="O164" s="65"/>
      <c r="P164" s="65"/>
      <c r="Q164" s="45"/>
      <c r="R164" s="50"/>
    </row>
    <row r="165" spans="1:18" ht="16.5">
      <c r="A165" s="79" t="s">
        <v>747</v>
      </c>
      <c r="B165" s="73" t="s">
        <v>1034</v>
      </c>
      <c r="C165" s="54" t="s">
        <v>474</v>
      </c>
      <c r="D165" s="39" t="s">
        <v>748</v>
      </c>
      <c r="E165" s="51" t="s">
        <v>749</v>
      </c>
      <c r="F165" s="37" t="s">
        <v>340</v>
      </c>
      <c r="G165" s="48">
        <v>3</v>
      </c>
      <c r="H165" s="48"/>
      <c r="I165" s="65" t="s">
        <v>250</v>
      </c>
      <c r="J165" s="65" t="s">
        <v>249</v>
      </c>
      <c r="K165" s="53"/>
      <c r="L165" s="53"/>
      <c r="M165" s="53"/>
      <c r="N165" s="53"/>
      <c r="O165" s="65"/>
      <c r="P165" s="65"/>
      <c r="Q165" s="45"/>
      <c r="R165" s="50"/>
    </row>
    <row r="166" spans="1:18" ht="31.5">
      <c r="A166" s="79" t="s">
        <v>750</v>
      </c>
      <c r="B166" s="73" t="s">
        <v>1035</v>
      </c>
      <c r="C166" s="54" t="s">
        <v>474</v>
      </c>
      <c r="D166" s="39" t="s">
        <v>751</v>
      </c>
      <c r="E166" s="51" t="s">
        <v>752</v>
      </c>
      <c r="F166" s="37" t="s">
        <v>340</v>
      </c>
      <c r="G166" s="48">
        <v>3</v>
      </c>
      <c r="H166" s="48"/>
      <c r="I166" s="65" t="s">
        <v>45</v>
      </c>
      <c r="J166" s="65" t="s">
        <v>249</v>
      </c>
      <c r="K166" s="53"/>
      <c r="L166" s="53"/>
      <c r="M166" s="53"/>
      <c r="N166" s="53"/>
      <c r="O166" s="65"/>
      <c r="P166" s="65"/>
      <c r="Q166" s="45"/>
      <c r="R166" s="50"/>
    </row>
    <row r="167" spans="1:18" ht="31.5">
      <c r="A167" s="79" t="s">
        <v>753</v>
      </c>
      <c r="B167" s="73" t="s">
        <v>1036</v>
      </c>
      <c r="C167" s="54" t="s">
        <v>474</v>
      </c>
      <c r="D167" s="39" t="s">
        <v>754</v>
      </c>
      <c r="E167" s="51" t="s">
        <v>755</v>
      </c>
      <c r="F167" s="37" t="s">
        <v>342</v>
      </c>
      <c r="G167" s="48">
        <v>2</v>
      </c>
      <c r="H167" s="48">
        <v>3</v>
      </c>
      <c r="I167" s="65" t="s">
        <v>250</v>
      </c>
      <c r="J167" s="65" t="s">
        <v>258</v>
      </c>
      <c r="K167" s="53"/>
      <c r="L167" s="53"/>
      <c r="M167" s="53"/>
      <c r="N167" s="53"/>
      <c r="O167" s="65"/>
      <c r="P167" s="65"/>
      <c r="Q167" s="45"/>
      <c r="R167" s="50"/>
    </row>
    <row r="168" spans="1:18" ht="16.5">
      <c r="A168" s="79" t="s">
        <v>756</v>
      </c>
      <c r="B168" s="73" t="s">
        <v>1037</v>
      </c>
      <c r="C168" s="54" t="s">
        <v>474</v>
      </c>
      <c r="D168" s="39" t="s">
        <v>757</v>
      </c>
      <c r="E168" s="51" t="s">
        <v>758</v>
      </c>
      <c r="F168" s="37" t="s">
        <v>340</v>
      </c>
      <c r="G168" s="48">
        <v>3</v>
      </c>
      <c r="H168" s="48"/>
      <c r="I168" s="65" t="s">
        <v>45</v>
      </c>
      <c r="J168" s="65" t="s">
        <v>249</v>
      </c>
      <c r="K168" s="53"/>
      <c r="L168" s="53"/>
      <c r="M168" s="53"/>
      <c r="N168" s="53"/>
      <c r="O168" s="65"/>
      <c r="P168" s="65"/>
      <c r="Q168" s="45"/>
      <c r="R168" s="50"/>
    </row>
    <row r="169" spans="1:18" ht="16.5">
      <c r="A169" s="79" t="s">
        <v>759</v>
      </c>
      <c r="B169" s="73" t="s">
        <v>1038</v>
      </c>
      <c r="C169" s="54" t="s">
        <v>474</v>
      </c>
      <c r="D169" s="39" t="s">
        <v>760</v>
      </c>
      <c r="E169" s="51" t="s">
        <v>761</v>
      </c>
      <c r="F169" s="45" t="s">
        <v>345</v>
      </c>
      <c r="G169" s="48">
        <v>4</v>
      </c>
      <c r="H169" s="48"/>
      <c r="I169" s="65" t="s">
        <v>275</v>
      </c>
      <c r="J169" s="65" t="s">
        <v>249</v>
      </c>
      <c r="K169" s="53"/>
      <c r="L169" s="53"/>
      <c r="M169" s="53"/>
      <c r="N169" s="53"/>
      <c r="O169" s="64" t="s">
        <v>481</v>
      </c>
      <c r="P169" s="64"/>
      <c r="Q169" s="78" t="s">
        <v>479</v>
      </c>
      <c r="R169" s="50"/>
    </row>
    <row r="170" spans="1:18" ht="16.5">
      <c r="A170" s="79" t="s">
        <v>762</v>
      </c>
      <c r="B170" s="73" t="s">
        <v>1039</v>
      </c>
      <c r="C170" s="54" t="s">
        <v>474</v>
      </c>
      <c r="D170" s="39" t="s">
        <v>763</v>
      </c>
      <c r="E170" s="51" t="s">
        <v>764</v>
      </c>
      <c r="F170" s="37" t="s">
        <v>340</v>
      </c>
      <c r="G170" s="48">
        <v>3</v>
      </c>
      <c r="H170" s="48"/>
      <c r="I170" s="65" t="s">
        <v>45</v>
      </c>
      <c r="J170" s="65" t="s">
        <v>249</v>
      </c>
      <c r="K170" s="53"/>
      <c r="L170" s="53"/>
      <c r="M170" s="53"/>
      <c r="N170" s="53"/>
      <c r="O170" s="65"/>
      <c r="P170" s="65"/>
      <c r="Q170" s="45"/>
      <c r="R170" s="50"/>
    </row>
    <row r="171" spans="1:18" ht="16.5">
      <c r="A171" s="79" t="s">
        <v>765</v>
      </c>
      <c r="B171" s="73" t="s">
        <v>1040</v>
      </c>
      <c r="C171" s="54" t="s">
        <v>474</v>
      </c>
      <c r="D171" s="39" t="s">
        <v>766</v>
      </c>
      <c r="E171" s="51" t="s">
        <v>767</v>
      </c>
      <c r="F171" s="37" t="s">
        <v>342</v>
      </c>
      <c r="G171" s="48">
        <v>3</v>
      </c>
      <c r="H171" s="48"/>
      <c r="I171" s="65" t="s">
        <v>275</v>
      </c>
      <c r="J171" s="52" t="s">
        <v>258</v>
      </c>
      <c r="K171" s="53"/>
      <c r="L171" s="53"/>
      <c r="M171" s="53"/>
      <c r="N171" s="53"/>
      <c r="O171" s="52"/>
      <c r="P171" s="52"/>
      <c r="Q171" s="45"/>
      <c r="R171" s="50"/>
    </row>
    <row r="172" spans="1:18" ht="16.5">
      <c r="A172" s="79" t="s">
        <v>768</v>
      </c>
      <c r="B172" s="73" t="s">
        <v>1041</v>
      </c>
      <c r="C172" s="54" t="s">
        <v>474</v>
      </c>
      <c r="D172" s="39" t="s">
        <v>766</v>
      </c>
      <c r="E172" s="51" t="s">
        <v>767</v>
      </c>
      <c r="F172" s="37" t="s">
        <v>340</v>
      </c>
      <c r="G172" s="48">
        <v>3</v>
      </c>
      <c r="H172" s="48"/>
      <c r="I172" s="65" t="s">
        <v>275</v>
      </c>
      <c r="J172" s="52" t="s">
        <v>249</v>
      </c>
      <c r="K172" s="53"/>
      <c r="L172" s="53"/>
      <c r="M172" s="53"/>
      <c r="N172" s="53"/>
      <c r="O172" s="52"/>
      <c r="P172" s="64" t="s">
        <v>765</v>
      </c>
      <c r="Q172" s="45"/>
      <c r="R172" s="50"/>
    </row>
    <row r="173" spans="1:18" ht="31.5">
      <c r="A173" s="79" t="s">
        <v>769</v>
      </c>
      <c r="B173" s="73" t="s">
        <v>1043</v>
      </c>
      <c r="C173" s="54" t="s">
        <v>474</v>
      </c>
      <c r="D173" s="39" t="s">
        <v>770</v>
      </c>
      <c r="E173" s="51" t="s">
        <v>771</v>
      </c>
      <c r="F173" s="37" t="s">
        <v>340</v>
      </c>
      <c r="G173" s="48">
        <v>3</v>
      </c>
      <c r="H173" s="48"/>
      <c r="I173" s="65" t="s">
        <v>271</v>
      </c>
      <c r="J173" s="65" t="s">
        <v>249</v>
      </c>
      <c r="K173" s="53"/>
      <c r="L173" s="53"/>
      <c r="M173" s="53"/>
      <c r="N173" s="53"/>
      <c r="O173" s="65"/>
      <c r="P173" s="65"/>
      <c r="Q173" s="45"/>
      <c r="R173" s="50"/>
    </row>
    <row r="174" spans="1:18" ht="16.5">
      <c r="A174" s="79" t="s">
        <v>772</v>
      </c>
      <c r="B174" s="73" t="s">
        <v>1044</v>
      </c>
      <c r="C174" s="54" t="s">
        <v>474</v>
      </c>
      <c r="D174" s="39" t="s">
        <v>773</v>
      </c>
      <c r="E174" s="51" t="s">
        <v>774</v>
      </c>
      <c r="F174" s="37" t="s">
        <v>340</v>
      </c>
      <c r="G174" s="48">
        <v>3</v>
      </c>
      <c r="H174" s="48"/>
      <c r="I174" s="65" t="s">
        <v>250</v>
      </c>
      <c r="J174" s="65" t="s">
        <v>249</v>
      </c>
      <c r="K174" s="53"/>
      <c r="L174" s="53"/>
      <c r="M174" s="53"/>
      <c r="N174" s="53"/>
      <c r="O174" s="65"/>
      <c r="P174" s="65"/>
      <c r="Q174" s="45"/>
      <c r="R174" s="50"/>
    </row>
    <row r="175" spans="1:18" ht="16.5">
      <c r="A175" s="105"/>
      <c r="B175" s="105"/>
      <c r="C175" s="106"/>
      <c r="D175" s="107"/>
      <c r="E175" s="108"/>
      <c r="F175" s="109"/>
      <c r="G175" s="110"/>
      <c r="H175" s="110"/>
      <c r="I175" s="111"/>
      <c r="J175" s="111"/>
      <c r="K175" s="112"/>
      <c r="L175" s="112"/>
      <c r="M175" s="112"/>
      <c r="N175" s="112"/>
      <c r="O175" s="111"/>
      <c r="P175" s="111"/>
      <c r="Q175" s="109"/>
      <c r="R175" s="109"/>
    </row>
    <row r="176" spans="1:18" ht="16.5">
      <c r="A176" s="105"/>
      <c r="B176" s="105"/>
      <c r="C176" s="106"/>
      <c r="D176" s="107"/>
      <c r="E176" s="108"/>
      <c r="F176" s="109"/>
      <c r="G176" s="110"/>
      <c r="H176" s="110"/>
      <c r="I176" s="111"/>
      <c r="J176" s="111"/>
      <c r="K176" s="112"/>
      <c r="L176" s="112"/>
      <c r="M176" s="112"/>
      <c r="N176" s="112"/>
      <c r="O176" s="111"/>
      <c r="P176" s="111"/>
      <c r="Q176" s="109"/>
      <c r="R176" s="109"/>
    </row>
    <row r="177" spans="1:18" ht="16.5">
      <c r="A177" s="105"/>
      <c r="B177" s="105"/>
      <c r="C177" s="106"/>
      <c r="D177" s="107"/>
      <c r="E177" s="108"/>
      <c r="F177" s="109"/>
      <c r="G177" s="110"/>
      <c r="H177" s="110"/>
      <c r="I177" s="111"/>
      <c r="J177" s="111"/>
      <c r="K177" s="112"/>
      <c r="L177" s="112"/>
      <c r="M177" s="112"/>
      <c r="N177" s="112"/>
      <c r="O177" s="111"/>
      <c r="P177" s="111"/>
      <c r="Q177" s="109"/>
      <c r="R177" s="109"/>
    </row>
    <row r="178" spans="1:18" ht="16.5">
      <c r="A178" s="105"/>
      <c r="B178" s="105"/>
      <c r="C178" s="106"/>
      <c r="D178" s="107"/>
      <c r="E178" s="108"/>
      <c r="F178" s="109"/>
      <c r="G178" s="110"/>
      <c r="H178" s="110"/>
      <c r="I178" s="111"/>
      <c r="J178" s="111"/>
      <c r="K178" s="112"/>
      <c r="L178" s="112"/>
      <c r="M178" s="112"/>
      <c r="N178" s="112"/>
      <c r="O178" s="111"/>
      <c r="P178" s="111"/>
      <c r="Q178" s="109"/>
      <c r="R178" s="109"/>
    </row>
    <row r="179" spans="1:18" ht="16.5">
      <c r="A179" s="105"/>
      <c r="B179" s="105"/>
      <c r="C179" s="106"/>
      <c r="D179" s="107"/>
      <c r="E179" s="108"/>
      <c r="F179" s="109"/>
      <c r="G179" s="110"/>
      <c r="H179" s="110"/>
      <c r="I179" s="111"/>
      <c r="J179" s="111"/>
      <c r="K179" s="112"/>
      <c r="L179" s="112"/>
      <c r="M179" s="112"/>
      <c r="N179" s="112"/>
      <c r="O179" s="111"/>
      <c r="P179" s="111"/>
      <c r="Q179" s="109"/>
      <c r="R179" s="109"/>
    </row>
    <row r="180" spans="1:18" ht="16.5">
      <c r="A180" s="105"/>
      <c r="B180" s="105"/>
      <c r="C180" s="106"/>
      <c r="D180" s="107"/>
      <c r="E180" s="108"/>
      <c r="F180" s="109"/>
      <c r="G180" s="110"/>
      <c r="H180" s="110"/>
      <c r="I180" s="111"/>
      <c r="J180" s="111"/>
      <c r="K180" s="112"/>
      <c r="L180" s="112"/>
      <c r="M180" s="112"/>
      <c r="N180" s="112"/>
      <c r="O180" s="111"/>
      <c r="P180" s="111"/>
      <c r="Q180" s="109"/>
      <c r="R180" s="109"/>
    </row>
    <row r="181" spans="1:18" ht="16.5">
      <c r="A181" s="105"/>
      <c r="B181" s="105"/>
      <c r="C181" s="106"/>
      <c r="D181" s="107"/>
      <c r="E181" s="108"/>
      <c r="F181" s="109"/>
      <c r="G181" s="110"/>
      <c r="H181" s="110"/>
      <c r="I181" s="111"/>
      <c r="J181" s="111"/>
      <c r="K181" s="112"/>
      <c r="L181" s="112"/>
      <c r="M181" s="112"/>
      <c r="N181" s="112"/>
      <c r="O181" s="111"/>
      <c r="P181" s="111"/>
      <c r="Q181" s="109"/>
      <c r="R181" s="109"/>
    </row>
    <row r="182" spans="1:18" ht="16.5">
      <c r="A182" s="105"/>
      <c r="B182" s="105"/>
      <c r="C182" s="106"/>
      <c r="D182" s="107"/>
      <c r="E182" s="108"/>
      <c r="F182" s="109"/>
      <c r="G182" s="110"/>
      <c r="H182" s="110"/>
      <c r="I182" s="111"/>
      <c r="J182" s="111"/>
      <c r="K182" s="112"/>
      <c r="L182" s="112"/>
      <c r="M182" s="112"/>
      <c r="N182" s="112"/>
      <c r="O182" s="111"/>
      <c r="P182" s="111"/>
      <c r="Q182" s="109"/>
      <c r="R182" s="109"/>
    </row>
    <row r="183" spans="1:18" ht="16.5">
      <c r="A183" s="106"/>
      <c r="B183" s="106"/>
      <c r="C183" s="106"/>
      <c r="D183" s="106"/>
      <c r="E183" s="109"/>
      <c r="F183" s="109"/>
      <c r="G183" s="110"/>
      <c r="H183" s="110"/>
      <c r="I183" s="113"/>
      <c r="J183" s="113"/>
      <c r="K183" s="112"/>
      <c r="L183" s="112"/>
      <c r="M183" s="112"/>
      <c r="N183" s="112"/>
      <c r="O183" s="113"/>
      <c r="P183" s="113"/>
      <c r="Q183" s="109"/>
      <c r="R183" s="109"/>
    </row>
    <row r="184" spans="1:18" ht="16.5">
      <c r="A184" s="106"/>
      <c r="B184" s="106"/>
      <c r="C184" s="106"/>
      <c r="D184" s="106"/>
      <c r="E184" s="109"/>
      <c r="F184" s="109"/>
      <c r="G184" s="110"/>
      <c r="H184" s="110"/>
      <c r="I184" s="113"/>
      <c r="J184" s="113"/>
      <c r="K184" s="112"/>
      <c r="L184" s="112"/>
      <c r="M184" s="112"/>
      <c r="N184" s="112"/>
      <c r="O184" s="113"/>
      <c r="P184" s="113"/>
      <c r="Q184" s="109"/>
      <c r="R184" s="109"/>
    </row>
    <row r="185" spans="1:18" ht="16.5">
      <c r="A185" s="106"/>
      <c r="B185" s="106"/>
      <c r="C185" s="106"/>
      <c r="D185" s="106"/>
      <c r="E185" s="109"/>
      <c r="F185" s="109"/>
      <c r="G185" s="110"/>
      <c r="H185" s="110"/>
      <c r="I185" s="113"/>
      <c r="J185" s="113"/>
      <c r="K185" s="112"/>
      <c r="L185" s="112"/>
      <c r="M185" s="112"/>
      <c r="N185" s="112"/>
      <c r="O185" s="113"/>
      <c r="P185" s="113"/>
      <c r="Q185" s="109"/>
      <c r="R185" s="109"/>
    </row>
    <row r="186" spans="1:18" ht="16.5">
      <c r="A186" s="106"/>
      <c r="B186" s="106"/>
      <c r="C186" s="106"/>
      <c r="D186" s="106"/>
      <c r="E186" s="109"/>
      <c r="F186" s="109"/>
      <c r="G186" s="110"/>
      <c r="H186" s="110"/>
      <c r="I186" s="113"/>
      <c r="J186" s="113"/>
      <c r="K186" s="112"/>
      <c r="L186" s="112"/>
      <c r="M186" s="112"/>
      <c r="N186" s="112"/>
      <c r="O186" s="113"/>
      <c r="P186" s="113"/>
      <c r="Q186" s="109"/>
      <c r="R186" s="109"/>
    </row>
    <row r="187" spans="1:18" ht="16.5">
      <c r="A187" s="106"/>
      <c r="B187" s="106"/>
      <c r="C187" s="106"/>
      <c r="D187" s="106"/>
      <c r="E187" s="109"/>
      <c r="F187" s="109"/>
      <c r="G187" s="110"/>
      <c r="H187" s="110"/>
      <c r="I187" s="113"/>
      <c r="J187" s="113"/>
      <c r="K187" s="112"/>
      <c r="L187" s="112"/>
      <c r="M187" s="112"/>
      <c r="N187" s="112"/>
      <c r="O187" s="113"/>
      <c r="P187" s="113"/>
      <c r="Q187" s="109"/>
      <c r="R187" s="109"/>
    </row>
    <row r="188" spans="1:18" ht="16.5">
      <c r="A188" s="106"/>
      <c r="B188" s="106"/>
      <c r="C188" s="106"/>
      <c r="D188" s="106"/>
      <c r="E188" s="109"/>
      <c r="F188" s="109"/>
      <c r="G188" s="110"/>
      <c r="H188" s="110"/>
      <c r="I188" s="113"/>
      <c r="J188" s="113"/>
      <c r="K188" s="112"/>
      <c r="L188" s="112"/>
      <c r="M188" s="112"/>
      <c r="N188" s="112"/>
      <c r="O188" s="113"/>
      <c r="P188" s="113"/>
      <c r="Q188" s="109"/>
      <c r="R188" s="109"/>
    </row>
    <row r="189" spans="1:18" ht="16.5">
      <c r="A189" s="106"/>
      <c r="B189" s="106"/>
      <c r="C189" s="106"/>
      <c r="D189" s="106"/>
      <c r="E189" s="109"/>
      <c r="F189" s="109"/>
      <c r="G189" s="110"/>
      <c r="H189" s="110"/>
      <c r="I189" s="113"/>
      <c r="J189" s="113"/>
      <c r="K189" s="112"/>
      <c r="L189" s="112"/>
      <c r="M189" s="112"/>
      <c r="N189" s="112"/>
      <c r="O189" s="113"/>
      <c r="P189" s="113"/>
      <c r="Q189" s="109"/>
      <c r="R189" s="109"/>
    </row>
    <row r="190" spans="1:18" ht="16.5">
      <c r="A190" s="106"/>
      <c r="B190" s="106"/>
      <c r="C190" s="106"/>
      <c r="D190" s="106"/>
      <c r="E190" s="109"/>
      <c r="F190" s="109"/>
      <c r="G190" s="110"/>
      <c r="H190" s="110"/>
      <c r="I190" s="113"/>
      <c r="J190" s="113"/>
      <c r="K190" s="112"/>
      <c r="L190" s="112"/>
      <c r="M190" s="112"/>
      <c r="N190" s="112"/>
      <c r="O190" s="113"/>
      <c r="P190" s="113"/>
      <c r="Q190" s="109"/>
      <c r="R190" s="109"/>
    </row>
    <row r="191" spans="1:18" ht="16.5">
      <c r="A191" s="106"/>
      <c r="B191" s="106"/>
      <c r="C191" s="106"/>
      <c r="D191" s="106"/>
      <c r="E191" s="109"/>
      <c r="F191" s="109"/>
      <c r="G191" s="110"/>
      <c r="H191" s="110"/>
      <c r="I191" s="113"/>
      <c r="J191" s="113"/>
      <c r="K191" s="112"/>
      <c r="L191" s="112"/>
      <c r="M191" s="112"/>
      <c r="N191" s="112"/>
      <c r="O191" s="113"/>
      <c r="P191" s="113"/>
      <c r="Q191" s="109"/>
      <c r="R191" s="109"/>
    </row>
    <row r="192" spans="1:18" ht="16.5">
      <c r="A192" s="106"/>
      <c r="B192" s="106"/>
      <c r="C192" s="106"/>
      <c r="D192" s="106"/>
      <c r="E192" s="109"/>
      <c r="F192" s="109"/>
      <c r="G192" s="110"/>
      <c r="H192" s="110"/>
      <c r="I192" s="113"/>
      <c r="J192" s="113"/>
      <c r="K192" s="112"/>
      <c r="L192" s="112"/>
      <c r="M192" s="112"/>
      <c r="N192" s="112"/>
      <c r="O192" s="113"/>
      <c r="P192" s="113"/>
      <c r="Q192" s="109"/>
      <c r="R192" s="109"/>
    </row>
    <row r="193" spans="1:18" ht="16.5">
      <c r="A193" s="106"/>
      <c r="B193" s="106"/>
      <c r="C193" s="106"/>
      <c r="D193" s="106"/>
      <c r="E193" s="109"/>
      <c r="F193" s="109"/>
      <c r="G193" s="110"/>
      <c r="H193" s="110"/>
      <c r="I193" s="113"/>
      <c r="J193" s="113"/>
      <c r="K193" s="112"/>
      <c r="L193" s="112"/>
      <c r="M193" s="112"/>
      <c r="N193" s="112"/>
      <c r="O193" s="113"/>
      <c r="P193" s="113"/>
      <c r="Q193" s="109"/>
      <c r="R193" s="109"/>
    </row>
    <row r="194" spans="1:18" ht="16.5">
      <c r="A194" s="106"/>
      <c r="B194" s="106"/>
      <c r="C194" s="106"/>
      <c r="D194" s="106"/>
      <c r="E194" s="109"/>
      <c r="F194" s="109"/>
      <c r="G194" s="110"/>
      <c r="H194" s="110"/>
      <c r="I194" s="113"/>
      <c r="J194" s="113"/>
      <c r="K194" s="112"/>
      <c r="L194" s="112"/>
      <c r="M194" s="112"/>
      <c r="N194" s="112"/>
      <c r="O194" s="113"/>
      <c r="P194" s="113"/>
      <c r="Q194" s="109"/>
      <c r="R194" s="109"/>
    </row>
    <row r="195" spans="1:18" ht="16.5">
      <c r="A195" s="106"/>
      <c r="B195" s="106"/>
      <c r="C195" s="106"/>
      <c r="D195" s="106"/>
      <c r="E195" s="109"/>
      <c r="F195" s="109"/>
      <c r="G195" s="110"/>
      <c r="H195" s="110"/>
      <c r="I195" s="113"/>
      <c r="J195" s="113"/>
      <c r="K195" s="112"/>
      <c r="L195" s="112"/>
      <c r="M195" s="112"/>
      <c r="N195" s="112"/>
      <c r="O195" s="113"/>
      <c r="P195" s="113"/>
      <c r="Q195" s="109"/>
      <c r="R195" s="109"/>
    </row>
    <row r="196" spans="1:18" ht="16.5">
      <c r="A196" s="106"/>
      <c r="B196" s="106"/>
      <c r="C196" s="106"/>
      <c r="D196" s="106"/>
      <c r="E196" s="109"/>
      <c r="F196" s="109"/>
      <c r="G196" s="110"/>
      <c r="H196" s="110"/>
      <c r="I196" s="113"/>
      <c r="J196" s="113"/>
      <c r="K196" s="112"/>
      <c r="L196" s="112"/>
      <c r="M196" s="112"/>
      <c r="N196" s="112"/>
      <c r="O196" s="113"/>
      <c r="P196" s="113"/>
      <c r="Q196" s="109"/>
      <c r="R196" s="109"/>
    </row>
    <row r="197" spans="1:18" ht="16.5">
      <c r="A197" s="106"/>
      <c r="B197" s="106"/>
      <c r="C197" s="106"/>
      <c r="D197" s="106"/>
      <c r="E197" s="109"/>
      <c r="F197" s="109"/>
      <c r="G197" s="110"/>
      <c r="H197" s="110"/>
      <c r="I197" s="113"/>
      <c r="J197" s="113"/>
      <c r="K197" s="112"/>
      <c r="L197" s="112"/>
      <c r="M197" s="112"/>
      <c r="N197" s="112"/>
      <c r="O197" s="113"/>
      <c r="P197" s="113"/>
      <c r="Q197" s="109"/>
      <c r="R197" s="109"/>
    </row>
    <row r="198" spans="1:18" ht="16.5">
      <c r="A198" s="106"/>
      <c r="B198" s="106"/>
      <c r="C198" s="106"/>
      <c r="D198" s="106"/>
      <c r="E198" s="109"/>
      <c r="F198" s="109"/>
      <c r="G198" s="110"/>
      <c r="H198" s="110"/>
      <c r="I198" s="113"/>
      <c r="J198" s="113"/>
      <c r="K198" s="112"/>
      <c r="L198" s="112"/>
      <c r="M198" s="112"/>
      <c r="N198" s="112"/>
      <c r="O198" s="113"/>
      <c r="P198" s="113"/>
      <c r="Q198" s="109"/>
      <c r="R198" s="109"/>
    </row>
    <row r="199" spans="1:18" ht="16.5">
      <c r="A199" s="106"/>
      <c r="B199" s="106"/>
      <c r="C199" s="106"/>
      <c r="D199" s="106"/>
      <c r="E199" s="109"/>
      <c r="F199" s="109"/>
      <c r="G199" s="110"/>
      <c r="H199" s="110"/>
      <c r="I199" s="113"/>
      <c r="J199" s="113"/>
      <c r="K199" s="112"/>
      <c r="L199" s="112"/>
      <c r="M199" s="112"/>
      <c r="N199" s="112"/>
      <c r="O199" s="113"/>
      <c r="P199" s="113"/>
      <c r="Q199" s="109"/>
      <c r="R199" s="109"/>
    </row>
    <row r="200" spans="1:18" ht="16.5">
      <c r="A200" s="106"/>
      <c r="B200" s="106"/>
      <c r="C200" s="106"/>
      <c r="D200" s="106"/>
      <c r="E200" s="109"/>
      <c r="F200" s="109"/>
      <c r="G200" s="110"/>
      <c r="H200" s="110"/>
      <c r="I200" s="113"/>
      <c r="J200" s="113"/>
      <c r="K200" s="112"/>
      <c r="L200" s="112"/>
      <c r="M200" s="112"/>
      <c r="N200" s="112"/>
      <c r="O200" s="113"/>
      <c r="P200" s="113"/>
      <c r="Q200" s="109"/>
      <c r="R200" s="109"/>
    </row>
    <row r="201" spans="1:18" ht="16.5">
      <c r="A201" s="106"/>
      <c r="B201" s="106"/>
      <c r="C201" s="106"/>
      <c r="D201" s="106"/>
      <c r="E201" s="109"/>
      <c r="F201" s="109"/>
      <c r="G201" s="110"/>
      <c r="H201" s="110"/>
      <c r="I201" s="113"/>
      <c r="J201" s="113"/>
      <c r="K201" s="112"/>
      <c r="L201" s="112"/>
      <c r="M201" s="112"/>
      <c r="N201" s="112"/>
      <c r="O201" s="113"/>
      <c r="P201" s="113"/>
      <c r="Q201" s="109"/>
      <c r="R201" s="109"/>
    </row>
    <row r="202" spans="1:18" ht="16.5">
      <c r="A202" s="106"/>
      <c r="B202" s="106"/>
      <c r="C202" s="106"/>
      <c r="D202" s="106"/>
      <c r="E202" s="109"/>
      <c r="F202" s="109"/>
      <c r="G202" s="110"/>
      <c r="H202" s="110"/>
      <c r="I202" s="113"/>
      <c r="J202" s="113"/>
      <c r="K202" s="112"/>
      <c r="L202" s="112"/>
      <c r="M202" s="112"/>
      <c r="N202" s="112"/>
      <c r="O202" s="113"/>
      <c r="P202" s="113"/>
      <c r="Q202" s="109"/>
      <c r="R202" s="109"/>
    </row>
    <row r="203" spans="1:18" ht="16.5">
      <c r="A203" s="106"/>
      <c r="B203" s="106"/>
      <c r="C203" s="106"/>
      <c r="D203" s="106"/>
      <c r="E203" s="109"/>
      <c r="F203" s="109"/>
      <c r="G203" s="110"/>
      <c r="H203" s="110"/>
      <c r="I203" s="113"/>
      <c r="J203" s="113"/>
      <c r="K203" s="112"/>
      <c r="L203" s="112"/>
      <c r="M203" s="112"/>
      <c r="N203" s="112"/>
      <c r="O203" s="113"/>
      <c r="P203" s="113"/>
      <c r="Q203" s="109"/>
      <c r="R203" s="109"/>
    </row>
    <row r="204" spans="1:18" ht="16.5">
      <c r="A204" s="106"/>
      <c r="B204" s="106"/>
      <c r="C204" s="106"/>
      <c r="D204" s="106"/>
      <c r="E204" s="109"/>
      <c r="F204" s="109"/>
      <c r="G204" s="110"/>
      <c r="H204" s="110"/>
      <c r="I204" s="113"/>
      <c r="J204" s="113"/>
      <c r="K204" s="112"/>
      <c r="L204" s="112"/>
      <c r="M204" s="112"/>
      <c r="N204" s="112"/>
      <c r="O204" s="113"/>
      <c r="P204" s="113"/>
      <c r="Q204" s="109"/>
      <c r="R204" s="109"/>
    </row>
    <row r="205" spans="1:18" ht="16.5">
      <c r="A205" s="106"/>
      <c r="B205" s="106"/>
      <c r="C205" s="106"/>
      <c r="D205" s="106"/>
      <c r="E205" s="109"/>
      <c r="F205" s="109"/>
      <c r="G205" s="110"/>
      <c r="H205" s="110"/>
      <c r="I205" s="113"/>
      <c r="J205" s="113"/>
      <c r="K205" s="112"/>
      <c r="L205" s="112"/>
      <c r="M205" s="112"/>
      <c r="N205" s="112"/>
      <c r="O205" s="113"/>
      <c r="P205" s="113"/>
      <c r="Q205" s="109"/>
      <c r="R205" s="109"/>
    </row>
    <row r="206" spans="1:18" ht="16.5">
      <c r="A206" s="106"/>
      <c r="B206" s="106"/>
      <c r="C206" s="106"/>
      <c r="D206" s="106"/>
      <c r="E206" s="109"/>
      <c r="F206" s="109"/>
      <c r="G206" s="110"/>
      <c r="H206" s="110"/>
      <c r="I206" s="113"/>
      <c r="J206" s="113"/>
      <c r="K206" s="112"/>
      <c r="L206" s="112"/>
      <c r="M206" s="112"/>
      <c r="N206" s="112"/>
      <c r="O206" s="113"/>
      <c r="P206" s="113"/>
      <c r="Q206" s="109"/>
      <c r="R206" s="109"/>
    </row>
    <row r="207" spans="1:18" ht="16.5">
      <c r="A207" s="106"/>
      <c r="B207" s="106"/>
      <c r="C207" s="106"/>
      <c r="D207" s="106"/>
      <c r="E207" s="109"/>
      <c r="F207" s="109"/>
      <c r="G207" s="110"/>
      <c r="H207" s="110"/>
      <c r="I207" s="113"/>
      <c r="J207" s="113"/>
      <c r="K207" s="112"/>
      <c r="L207" s="112"/>
      <c r="M207" s="112"/>
      <c r="N207" s="112"/>
      <c r="O207" s="113"/>
      <c r="P207" s="113"/>
      <c r="Q207" s="109"/>
      <c r="R207" s="109"/>
    </row>
    <row r="208" spans="1:18" ht="16.5">
      <c r="A208" s="106"/>
      <c r="B208" s="106"/>
      <c r="C208" s="106"/>
      <c r="D208" s="106"/>
      <c r="E208" s="109"/>
      <c r="F208" s="109"/>
      <c r="G208" s="110"/>
      <c r="H208" s="110"/>
      <c r="I208" s="113"/>
      <c r="J208" s="113"/>
      <c r="K208" s="112"/>
      <c r="L208" s="112"/>
      <c r="M208" s="112"/>
      <c r="N208" s="112"/>
      <c r="O208" s="113"/>
      <c r="P208" s="113"/>
      <c r="Q208" s="109"/>
      <c r="R208" s="109"/>
    </row>
    <row r="209" spans="1:18" ht="16.5">
      <c r="A209" s="106"/>
      <c r="B209" s="106"/>
      <c r="C209" s="106"/>
      <c r="D209" s="106"/>
      <c r="E209" s="109"/>
      <c r="F209" s="109"/>
      <c r="G209" s="110"/>
      <c r="H209" s="110"/>
      <c r="I209" s="113"/>
      <c r="J209" s="113"/>
      <c r="K209" s="112"/>
      <c r="L209" s="112"/>
      <c r="M209" s="112"/>
      <c r="N209" s="112"/>
      <c r="O209" s="113"/>
      <c r="P209" s="113"/>
      <c r="Q209" s="109"/>
      <c r="R209" s="109"/>
    </row>
    <row r="210" spans="1:18" ht="16.5">
      <c r="A210" s="106"/>
      <c r="B210" s="106"/>
      <c r="C210" s="106"/>
      <c r="D210" s="106"/>
      <c r="E210" s="109"/>
      <c r="F210" s="109"/>
      <c r="G210" s="110"/>
      <c r="H210" s="110"/>
      <c r="I210" s="113"/>
      <c r="J210" s="113"/>
      <c r="K210" s="112"/>
      <c r="L210" s="112"/>
      <c r="M210" s="112"/>
      <c r="N210" s="112"/>
      <c r="O210" s="113"/>
      <c r="P210" s="113"/>
      <c r="Q210" s="109"/>
      <c r="R210" s="109"/>
    </row>
    <row r="211" spans="1:18" ht="16.5">
      <c r="A211" s="106"/>
      <c r="B211" s="106"/>
      <c r="C211" s="106"/>
      <c r="D211" s="106"/>
      <c r="E211" s="109"/>
      <c r="F211" s="109"/>
      <c r="G211" s="110"/>
      <c r="H211" s="110"/>
      <c r="I211" s="113"/>
      <c r="J211" s="113"/>
      <c r="K211" s="112"/>
      <c r="L211" s="112"/>
      <c r="M211" s="112"/>
      <c r="N211" s="112"/>
      <c r="O211" s="113"/>
      <c r="P211" s="113"/>
      <c r="Q211" s="109"/>
      <c r="R211" s="109"/>
    </row>
    <row r="212" spans="1:18" ht="16.5">
      <c r="A212" s="106"/>
      <c r="B212" s="106"/>
      <c r="C212" s="106"/>
      <c r="D212" s="106"/>
      <c r="E212" s="109"/>
      <c r="F212" s="109"/>
      <c r="G212" s="110"/>
      <c r="H212" s="110"/>
      <c r="I212" s="113"/>
      <c r="J212" s="113"/>
      <c r="K212" s="112"/>
      <c r="L212" s="112"/>
      <c r="M212" s="112"/>
      <c r="N212" s="112"/>
      <c r="O212" s="113"/>
      <c r="P212" s="113"/>
      <c r="Q212" s="109"/>
      <c r="R212" s="109"/>
    </row>
    <row r="213" spans="1:18" ht="16.5">
      <c r="A213" s="106"/>
      <c r="B213" s="106"/>
      <c r="C213" s="106"/>
      <c r="D213" s="106"/>
      <c r="E213" s="109"/>
      <c r="F213" s="109"/>
      <c r="G213" s="110"/>
      <c r="H213" s="110"/>
      <c r="I213" s="113"/>
      <c r="J213" s="113"/>
      <c r="K213" s="112"/>
      <c r="L213" s="112"/>
      <c r="M213" s="112"/>
      <c r="N213" s="112"/>
      <c r="O213" s="113"/>
      <c r="P213" s="113"/>
      <c r="Q213" s="109"/>
      <c r="R213" s="109"/>
    </row>
    <row r="214" spans="1:18" ht="16.5">
      <c r="A214" s="106"/>
      <c r="B214" s="106"/>
      <c r="C214" s="106"/>
      <c r="D214" s="106"/>
      <c r="E214" s="109"/>
      <c r="F214" s="109"/>
      <c r="G214" s="110"/>
      <c r="H214" s="110"/>
      <c r="I214" s="113"/>
      <c r="J214" s="113"/>
      <c r="K214" s="112"/>
      <c r="L214" s="112"/>
      <c r="M214" s="112"/>
      <c r="N214" s="112"/>
      <c r="O214" s="113"/>
      <c r="P214" s="113"/>
      <c r="Q214" s="109"/>
      <c r="R214" s="109"/>
    </row>
    <row r="215" spans="1:18" ht="16.5">
      <c r="A215" s="106"/>
      <c r="B215" s="106"/>
      <c r="C215" s="106"/>
      <c r="D215" s="106"/>
      <c r="E215" s="109"/>
      <c r="F215" s="109"/>
      <c r="G215" s="110"/>
      <c r="H215" s="110"/>
      <c r="I215" s="113"/>
      <c r="J215" s="113"/>
      <c r="K215" s="112"/>
      <c r="L215" s="112"/>
      <c r="M215" s="112"/>
      <c r="N215" s="112"/>
      <c r="O215" s="113"/>
      <c r="P215" s="113"/>
      <c r="Q215" s="109"/>
      <c r="R215" s="109"/>
    </row>
    <row r="216" spans="1:18" ht="16.5">
      <c r="A216" s="106"/>
      <c r="B216" s="106"/>
      <c r="C216" s="106"/>
      <c r="D216" s="106"/>
      <c r="E216" s="109"/>
      <c r="F216" s="109"/>
      <c r="G216" s="110"/>
      <c r="H216" s="110"/>
      <c r="I216" s="113"/>
      <c r="J216" s="113"/>
      <c r="K216" s="112"/>
      <c r="L216" s="112"/>
      <c r="M216" s="112"/>
      <c r="N216" s="112"/>
      <c r="O216" s="113"/>
      <c r="P216" s="113"/>
      <c r="Q216" s="109"/>
      <c r="R216" s="109"/>
    </row>
    <row r="217" spans="1:18" ht="16.5">
      <c r="A217" s="106"/>
      <c r="B217" s="106"/>
      <c r="C217" s="106"/>
      <c r="D217" s="106"/>
      <c r="E217" s="109"/>
      <c r="F217" s="109"/>
      <c r="G217" s="110"/>
      <c r="H217" s="110"/>
      <c r="I217" s="113"/>
      <c r="J217" s="113"/>
      <c r="K217" s="112"/>
      <c r="L217" s="112"/>
      <c r="M217" s="112"/>
      <c r="N217" s="112"/>
      <c r="O217" s="113"/>
      <c r="P217" s="113"/>
      <c r="Q217" s="109"/>
      <c r="R217" s="109"/>
    </row>
    <row r="218" spans="1:18" ht="16.5">
      <c r="A218" s="106"/>
      <c r="B218" s="106"/>
      <c r="C218" s="106"/>
      <c r="D218" s="106"/>
      <c r="E218" s="109"/>
      <c r="F218" s="109"/>
      <c r="G218" s="110"/>
      <c r="H218" s="110"/>
      <c r="I218" s="113"/>
      <c r="J218" s="113"/>
      <c r="K218" s="112"/>
      <c r="L218" s="112"/>
      <c r="M218" s="112"/>
      <c r="N218" s="112"/>
      <c r="O218" s="113"/>
      <c r="P218" s="113"/>
      <c r="Q218" s="109"/>
      <c r="R218" s="109"/>
    </row>
    <row r="219" spans="1:18" ht="16.5">
      <c r="A219" s="106"/>
      <c r="B219" s="106"/>
      <c r="C219" s="106"/>
      <c r="D219" s="106"/>
      <c r="E219" s="109"/>
      <c r="F219" s="109"/>
      <c r="G219" s="110"/>
      <c r="H219" s="110"/>
      <c r="I219" s="113"/>
      <c r="J219" s="113"/>
      <c r="K219" s="112"/>
      <c r="L219" s="112"/>
      <c r="M219" s="112"/>
      <c r="N219" s="112"/>
      <c r="O219" s="113"/>
      <c r="P219" s="113"/>
      <c r="Q219" s="109"/>
      <c r="R219" s="109"/>
    </row>
    <row r="220" spans="1:18" ht="16.5">
      <c r="A220" s="106"/>
      <c r="B220" s="106"/>
      <c r="C220" s="106"/>
      <c r="D220" s="106"/>
      <c r="E220" s="109"/>
      <c r="F220" s="109"/>
      <c r="G220" s="110"/>
      <c r="H220" s="110"/>
      <c r="I220" s="113"/>
      <c r="J220" s="113"/>
      <c r="K220" s="112"/>
      <c r="L220" s="112"/>
      <c r="M220" s="112"/>
      <c r="N220" s="112"/>
      <c r="O220" s="113"/>
      <c r="P220" s="113"/>
      <c r="Q220" s="109"/>
      <c r="R220" s="109"/>
    </row>
    <row r="221" spans="1:18" ht="16.5">
      <c r="A221" s="106"/>
      <c r="B221" s="106"/>
      <c r="C221" s="106"/>
      <c r="D221" s="106"/>
      <c r="E221" s="109"/>
      <c r="F221" s="109"/>
      <c r="G221" s="110"/>
      <c r="H221" s="110"/>
      <c r="I221" s="113"/>
      <c r="J221" s="113"/>
      <c r="K221" s="112"/>
      <c r="L221" s="112"/>
      <c r="M221" s="112"/>
      <c r="N221" s="112"/>
      <c r="O221" s="113"/>
      <c r="P221" s="113"/>
      <c r="Q221" s="109"/>
      <c r="R221" s="109"/>
    </row>
    <row r="222" spans="1:18" ht="16.5">
      <c r="A222" s="106"/>
      <c r="B222" s="106"/>
      <c r="C222" s="106"/>
      <c r="D222" s="106"/>
      <c r="E222" s="109"/>
      <c r="F222" s="109"/>
      <c r="G222" s="110"/>
      <c r="H222" s="110"/>
      <c r="I222" s="113"/>
      <c r="J222" s="113"/>
      <c r="K222" s="112"/>
      <c r="L222" s="112"/>
      <c r="M222" s="112"/>
      <c r="N222" s="112"/>
      <c r="O222" s="113"/>
      <c r="P222" s="113"/>
      <c r="Q222" s="109"/>
      <c r="R222" s="109"/>
    </row>
    <row r="223" spans="1:18" ht="16.5">
      <c r="A223" s="106"/>
      <c r="B223" s="106"/>
      <c r="C223" s="106"/>
      <c r="D223" s="106"/>
      <c r="E223" s="109"/>
      <c r="F223" s="109"/>
      <c r="G223" s="110"/>
      <c r="H223" s="110"/>
      <c r="I223" s="113"/>
      <c r="J223" s="113"/>
      <c r="K223" s="112"/>
      <c r="L223" s="112"/>
      <c r="M223" s="112"/>
      <c r="N223" s="112"/>
      <c r="O223" s="113"/>
      <c r="P223" s="113"/>
      <c r="Q223" s="109"/>
      <c r="R223" s="109"/>
    </row>
    <row r="224" spans="1:18" ht="16.5">
      <c r="A224" s="106"/>
      <c r="B224" s="106"/>
      <c r="C224" s="106"/>
      <c r="D224" s="106"/>
      <c r="E224" s="109"/>
      <c r="F224" s="109"/>
      <c r="G224" s="110"/>
      <c r="H224" s="110"/>
      <c r="I224" s="113"/>
      <c r="J224" s="113"/>
      <c r="K224" s="112"/>
      <c r="L224" s="112"/>
      <c r="M224" s="112"/>
      <c r="N224" s="112"/>
      <c r="O224" s="113"/>
      <c r="P224" s="113"/>
      <c r="Q224" s="109"/>
      <c r="R224" s="109"/>
    </row>
    <row r="225" spans="1:18" ht="16.5">
      <c r="A225" s="106"/>
      <c r="B225" s="106"/>
      <c r="C225" s="106"/>
      <c r="D225" s="106"/>
      <c r="E225" s="109"/>
      <c r="F225" s="109"/>
      <c r="G225" s="110"/>
      <c r="H225" s="110"/>
      <c r="I225" s="113"/>
      <c r="J225" s="113"/>
      <c r="K225" s="112"/>
      <c r="L225" s="112"/>
      <c r="M225" s="112"/>
      <c r="N225" s="112"/>
      <c r="O225" s="113"/>
      <c r="P225" s="113"/>
      <c r="Q225" s="109"/>
      <c r="R225" s="109"/>
    </row>
    <row r="226" spans="1:18" ht="16.5">
      <c r="A226" s="106"/>
      <c r="B226" s="106"/>
      <c r="C226" s="106"/>
      <c r="D226" s="106"/>
      <c r="E226" s="109"/>
      <c r="F226" s="109"/>
      <c r="G226" s="110"/>
      <c r="H226" s="110"/>
      <c r="I226" s="113"/>
      <c r="J226" s="113"/>
      <c r="K226" s="112"/>
      <c r="L226" s="112"/>
      <c r="M226" s="112"/>
      <c r="N226" s="112"/>
      <c r="O226" s="113"/>
      <c r="P226" s="113"/>
      <c r="Q226" s="109"/>
      <c r="R226" s="109"/>
    </row>
    <row r="227" spans="1:18" ht="16.5">
      <c r="A227" s="106"/>
      <c r="B227" s="106"/>
      <c r="C227" s="106"/>
      <c r="D227" s="106"/>
      <c r="E227" s="109"/>
      <c r="F227" s="109"/>
      <c r="G227" s="110"/>
      <c r="H227" s="110"/>
      <c r="I227" s="113"/>
      <c r="J227" s="113"/>
      <c r="K227" s="112"/>
      <c r="L227" s="112"/>
      <c r="M227" s="112"/>
      <c r="N227" s="112"/>
      <c r="O227" s="113"/>
      <c r="P227" s="113"/>
      <c r="Q227" s="109"/>
      <c r="R227" s="109"/>
    </row>
    <row r="228" spans="1:18" ht="16.5">
      <c r="A228" s="106"/>
      <c r="B228" s="106"/>
      <c r="C228" s="106"/>
      <c r="D228" s="106"/>
      <c r="E228" s="109"/>
      <c r="F228" s="109"/>
      <c r="G228" s="110"/>
      <c r="H228" s="110"/>
      <c r="I228" s="113"/>
      <c r="J228" s="113"/>
      <c r="K228" s="112"/>
      <c r="L228" s="112"/>
      <c r="M228" s="112"/>
      <c r="N228" s="112"/>
      <c r="O228" s="113"/>
      <c r="P228" s="113"/>
      <c r="Q228" s="109"/>
      <c r="R228" s="109"/>
    </row>
    <row r="229" spans="1:18" ht="16.5">
      <c r="A229" s="106"/>
      <c r="B229" s="106"/>
      <c r="C229" s="106"/>
      <c r="D229" s="106"/>
      <c r="E229" s="109"/>
      <c r="F229" s="109"/>
      <c r="G229" s="110"/>
      <c r="H229" s="110"/>
      <c r="I229" s="113"/>
      <c r="J229" s="113"/>
      <c r="K229" s="112"/>
      <c r="L229" s="112"/>
      <c r="M229" s="112"/>
      <c r="N229" s="112"/>
      <c r="O229" s="113"/>
      <c r="P229" s="113"/>
      <c r="Q229" s="109"/>
      <c r="R229" s="109"/>
    </row>
    <row r="230" spans="1:18" ht="16.5">
      <c r="A230" s="106"/>
      <c r="B230" s="106"/>
      <c r="C230" s="106"/>
      <c r="D230" s="106"/>
      <c r="E230" s="109"/>
      <c r="F230" s="109"/>
      <c r="G230" s="110"/>
      <c r="H230" s="110"/>
      <c r="I230" s="113"/>
      <c r="J230" s="113"/>
      <c r="K230" s="112"/>
      <c r="L230" s="112"/>
      <c r="M230" s="112"/>
      <c r="N230" s="112"/>
      <c r="O230" s="113"/>
      <c r="P230" s="113"/>
      <c r="Q230" s="109"/>
      <c r="R230" s="109"/>
    </row>
    <row r="231" spans="1:18" ht="16.5">
      <c r="A231" s="106"/>
      <c r="B231" s="106"/>
      <c r="C231" s="106"/>
      <c r="D231" s="106"/>
      <c r="E231" s="109"/>
      <c r="F231" s="109"/>
      <c r="G231" s="110"/>
      <c r="H231" s="110"/>
      <c r="I231" s="113"/>
      <c r="J231" s="113"/>
      <c r="K231" s="112"/>
      <c r="L231" s="112"/>
      <c r="M231" s="112"/>
      <c r="N231" s="112"/>
      <c r="O231" s="113"/>
      <c r="P231" s="113"/>
      <c r="Q231" s="109"/>
      <c r="R231" s="109"/>
    </row>
    <row r="232" spans="1:18" ht="16.5">
      <c r="A232" s="106"/>
      <c r="B232" s="106"/>
      <c r="C232" s="106"/>
      <c r="D232" s="106"/>
      <c r="E232" s="109"/>
      <c r="F232" s="109"/>
      <c r="G232" s="110"/>
      <c r="H232" s="110"/>
      <c r="I232" s="113"/>
      <c r="J232" s="113"/>
      <c r="K232" s="112"/>
      <c r="L232" s="112"/>
      <c r="M232" s="112"/>
      <c r="N232" s="112"/>
      <c r="O232" s="113"/>
      <c r="P232" s="113"/>
      <c r="Q232" s="109"/>
      <c r="R232" s="109"/>
    </row>
    <row r="233" spans="1:18" ht="16.5">
      <c r="A233" s="106"/>
      <c r="B233" s="106"/>
      <c r="C233" s="106"/>
      <c r="D233" s="106"/>
      <c r="E233" s="109"/>
      <c r="F233" s="109"/>
      <c r="G233" s="110"/>
      <c r="H233" s="110"/>
      <c r="I233" s="113"/>
      <c r="J233" s="113"/>
      <c r="K233" s="112"/>
      <c r="L233" s="112"/>
      <c r="M233" s="112"/>
      <c r="N233" s="112"/>
      <c r="O233" s="113"/>
      <c r="P233" s="113"/>
      <c r="Q233" s="109"/>
      <c r="R233" s="109"/>
    </row>
    <row r="234" spans="1:18" ht="16.5">
      <c r="A234" s="106"/>
      <c r="B234" s="106"/>
      <c r="C234" s="106"/>
      <c r="D234" s="106"/>
      <c r="E234" s="109"/>
      <c r="F234" s="109"/>
      <c r="G234" s="110"/>
      <c r="H234" s="110"/>
      <c r="I234" s="113"/>
      <c r="J234" s="113"/>
      <c r="K234" s="112"/>
      <c r="L234" s="112"/>
      <c r="M234" s="112"/>
      <c r="N234" s="112"/>
      <c r="O234" s="113"/>
      <c r="P234" s="113"/>
      <c r="Q234" s="109"/>
      <c r="R234" s="109"/>
    </row>
    <row r="235" spans="1:18" ht="16.5">
      <c r="A235" s="106"/>
      <c r="B235" s="106"/>
      <c r="C235" s="106"/>
      <c r="D235" s="106"/>
      <c r="E235" s="109"/>
      <c r="F235" s="109"/>
      <c r="G235" s="110"/>
      <c r="H235" s="110"/>
      <c r="I235" s="113"/>
      <c r="J235" s="113"/>
      <c r="K235" s="112"/>
      <c r="L235" s="112"/>
      <c r="M235" s="112"/>
      <c r="N235" s="112"/>
      <c r="O235" s="113"/>
      <c r="P235" s="113"/>
      <c r="Q235" s="109"/>
      <c r="R235" s="109"/>
    </row>
    <row r="236" spans="1:18" ht="16.5">
      <c r="A236" s="106"/>
      <c r="B236" s="106"/>
      <c r="C236" s="106"/>
      <c r="D236" s="106"/>
      <c r="E236" s="109"/>
      <c r="F236" s="109"/>
      <c r="G236" s="110"/>
      <c r="H236" s="110"/>
      <c r="I236" s="113"/>
      <c r="J236" s="113"/>
      <c r="K236" s="112"/>
      <c r="L236" s="112"/>
      <c r="M236" s="112"/>
      <c r="N236" s="112"/>
      <c r="O236" s="113"/>
      <c r="P236" s="113"/>
      <c r="Q236" s="109"/>
      <c r="R236" s="109"/>
    </row>
    <row r="237" spans="1:18" ht="16.5">
      <c r="A237" s="106"/>
      <c r="B237" s="106"/>
      <c r="C237" s="106"/>
      <c r="D237" s="106"/>
      <c r="E237" s="109"/>
      <c r="F237" s="109"/>
      <c r="G237" s="110"/>
      <c r="H237" s="110"/>
      <c r="I237" s="113"/>
      <c r="J237" s="113"/>
      <c r="K237" s="112"/>
      <c r="L237" s="112"/>
      <c r="M237" s="112"/>
      <c r="N237" s="112"/>
      <c r="O237" s="113"/>
      <c r="P237" s="113"/>
      <c r="Q237" s="109"/>
      <c r="R237" s="109"/>
    </row>
    <row r="238" spans="1:18" ht="16.5">
      <c r="A238" s="106"/>
      <c r="B238" s="106"/>
      <c r="C238" s="106"/>
      <c r="D238" s="106"/>
      <c r="E238" s="109"/>
      <c r="F238" s="109"/>
      <c r="G238" s="110"/>
      <c r="H238" s="110"/>
      <c r="I238" s="113"/>
      <c r="J238" s="113"/>
      <c r="K238" s="112"/>
      <c r="L238" s="112"/>
      <c r="M238" s="112"/>
      <c r="N238" s="112"/>
      <c r="O238" s="113"/>
      <c r="P238" s="113"/>
      <c r="Q238" s="109"/>
      <c r="R238" s="109"/>
    </row>
    <row r="239" spans="1:18" ht="16.5">
      <c r="A239" s="106"/>
      <c r="B239" s="106"/>
      <c r="C239" s="106"/>
      <c r="D239" s="106"/>
      <c r="E239" s="109"/>
      <c r="F239" s="109"/>
      <c r="G239" s="110"/>
      <c r="H239" s="110"/>
      <c r="I239" s="113"/>
      <c r="J239" s="113"/>
      <c r="K239" s="112"/>
      <c r="L239" s="112"/>
      <c r="M239" s="112"/>
      <c r="N239" s="112"/>
      <c r="O239" s="113"/>
      <c r="P239" s="113"/>
      <c r="Q239" s="109"/>
      <c r="R239" s="109"/>
    </row>
    <row r="240" spans="1:18" ht="16.5">
      <c r="A240" s="106"/>
      <c r="B240" s="106"/>
      <c r="C240" s="106"/>
      <c r="D240" s="106"/>
      <c r="E240" s="109"/>
      <c r="F240" s="109"/>
      <c r="G240" s="110"/>
      <c r="H240" s="110"/>
      <c r="I240" s="113"/>
      <c r="J240" s="113"/>
      <c r="K240" s="112"/>
      <c r="L240" s="112"/>
      <c r="M240" s="112"/>
      <c r="N240" s="112"/>
      <c r="O240" s="113"/>
      <c r="P240" s="113"/>
      <c r="Q240" s="109"/>
      <c r="R240" s="109"/>
    </row>
    <row r="241" spans="1:18" ht="16.5">
      <c r="A241" s="106"/>
      <c r="B241" s="106"/>
      <c r="C241" s="106"/>
      <c r="D241" s="106"/>
      <c r="E241" s="109"/>
      <c r="F241" s="109"/>
      <c r="G241" s="110"/>
      <c r="H241" s="110"/>
      <c r="I241" s="113"/>
      <c r="J241" s="113"/>
      <c r="K241" s="112"/>
      <c r="L241" s="112"/>
      <c r="M241" s="112"/>
      <c r="N241" s="112"/>
      <c r="O241" s="113"/>
      <c r="P241" s="113"/>
      <c r="Q241" s="109"/>
      <c r="R241" s="109"/>
    </row>
    <row r="242" spans="1:18" ht="16.5">
      <c r="A242" s="106"/>
      <c r="B242" s="106"/>
      <c r="C242" s="106"/>
      <c r="D242" s="106"/>
      <c r="E242" s="109"/>
      <c r="F242" s="109"/>
      <c r="G242" s="110"/>
      <c r="H242" s="110"/>
      <c r="I242" s="113"/>
      <c r="J242" s="113"/>
      <c r="K242" s="112"/>
      <c r="L242" s="112"/>
      <c r="M242" s="112"/>
      <c r="N242" s="112"/>
      <c r="O242" s="113"/>
      <c r="P242" s="113"/>
      <c r="Q242" s="109"/>
      <c r="R242" s="109"/>
    </row>
    <row r="243" spans="1:18" ht="16.5">
      <c r="A243" s="106"/>
      <c r="B243" s="106"/>
      <c r="C243" s="106"/>
      <c r="D243" s="106"/>
      <c r="E243" s="109"/>
      <c r="F243" s="109"/>
      <c r="G243" s="110"/>
      <c r="H243" s="110"/>
      <c r="I243" s="113"/>
      <c r="J243" s="113"/>
      <c r="K243" s="112"/>
      <c r="L243" s="112"/>
      <c r="M243" s="112"/>
      <c r="N243" s="112"/>
      <c r="O243" s="113"/>
      <c r="P243" s="113"/>
      <c r="Q243" s="109"/>
      <c r="R243" s="109"/>
    </row>
    <row r="244" spans="1:18" ht="16.5">
      <c r="A244" s="106"/>
      <c r="B244" s="106"/>
      <c r="C244" s="106"/>
      <c r="D244" s="106"/>
      <c r="E244" s="109"/>
      <c r="F244" s="109"/>
      <c r="G244" s="110"/>
      <c r="H244" s="110"/>
      <c r="I244" s="113"/>
      <c r="J244" s="113"/>
      <c r="K244" s="112"/>
      <c r="L244" s="112"/>
      <c r="M244" s="112"/>
      <c r="N244" s="112"/>
      <c r="O244" s="113"/>
      <c r="P244" s="113"/>
      <c r="Q244" s="109"/>
      <c r="R244" s="109"/>
    </row>
    <row r="245" spans="1:18" ht="16.5">
      <c r="A245" s="106"/>
      <c r="B245" s="106"/>
      <c r="C245" s="106"/>
      <c r="D245" s="106"/>
      <c r="E245" s="109"/>
      <c r="F245" s="109"/>
      <c r="G245" s="110"/>
      <c r="H245" s="110"/>
      <c r="I245" s="113"/>
      <c r="J245" s="113"/>
      <c r="K245" s="112"/>
      <c r="L245" s="112"/>
      <c r="M245" s="112"/>
      <c r="N245" s="112"/>
      <c r="O245" s="113"/>
      <c r="P245" s="113"/>
      <c r="Q245" s="109"/>
      <c r="R245" s="109"/>
    </row>
    <row r="246" spans="1:18" ht="16.5">
      <c r="A246" s="106"/>
      <c r="B246" s="106"/>
      <c r="C246" s="106"/>
      <c r="D246" s="106"/>
      <c r="E246" s="109"/>
      <c r="F246" s="109"/>
      <c r="G246" s="110"/>
      <c r="H246" s="110"/>
      <c r="I246" s="113"/>
      <c r="J246" s="113"/>
      <c r="K246" s="112"/>
      <c r="L246" s="112"/>
      <c r="M246" s="112"/>
      <c r="N246" s="112"/>
      <c r="O246" s="113"/>
      <c r="P246" s="113"/>
      <c r="Q246" s="109"/>
      <c r="R246" s="109"/>
    </row>
    <row r="247" spans="1:18" ht="16.5">
      <c r="A247" s="106"/>
      <c r="B247" s="106"/>
      <c r="C247" s="106"/>
      <c r="D247" s="106"/>
      <c r="E247" s="109"/>
      <c r="F247" s="109"/>
      <c r="G247" s="110"/>
      <c r="H247" s="110"/>
      <c r="I247" s="113"/>
      <c r="J247" s="113"/>
      <c r="K247" s="112"/>
      <c r="L247" s="112"/>
      <c r="M247" s="112"/>
      <c r="N247" s="112"/>
      <c r="O247" s="113"/>
      <c r="P247" s="113"/>
      <c r="Q247" s="109"/>
      <c r="R247" s="109"/>
    </row>
    <row r="248" spans="1:18" ht="16.5">
      <c r="A248" s="106"/>
      <c r="B248" s="106"/>
      <c r="C248" s="106"/>
      <c r="D248" s="106"/>
      <c r="E248" s="109"/>
      <c r="F248" s="109"/>
      <c r="G248" s="110"/>
      <c r="H248" s="110"/>
      <c r="I248" s="113"/>
      <c r="J248" s="113"/>
      <c r="K248" s="112"/>
      <c r="L248" s="112"/>
      <c r="M248" s="112"/>
      <c r="N248" s="112"/>
      <c r="O248" s="113"/>
      <c r="P248" s="113"/>
      <c r="Q248" s="109"/>
      <c r="R248" s="109"/>
    </row>
    <row r="249" spans="1:18" ht="16.5">
      <c r="A249" s="106"/>
      <c r="B249" s="106"/>
      <c r="C249" s="106"/>
      <c r="D249" s="106"/>
      <c r="E249" s="109"/>
      <c r="F249" s="109"/>
      <c r="G249" s="110"/>
      <c r="H249" s="110"/>
      <c r="I249" s="113"/>
      <c r="J249" s="113"/>
      <c r="K249" s="112"/>
      <c r="L249" s="112"/>
      <c r="M249" s="112"/>
      <c r="N249" s="112"/>
      <c r="O249" s="113"/>
      <c r="P249" s="113"/>
      <c r="Q249" s="109"/>
      <c r="R249" s="109"/>
    </row>
    <row r="250" spans="1:18" ht="16.5">
      <c r="A250" s="109"/>
      <c r="B250" s="109"/>
      <c r="C250" s="109"/>
      <c r="D250" s="109"/>
      <c r="E250" s="109"/>
      <c r="F250" s="109"/>
      <c r="G250" s="110"/>
      <c r="H250" s="110"/>
      <c r="I250" s="113"/>
      <c r="J250" s="113"/>
      <c r="K250" s="112"/>
      <c r="L250" s="112"/>
      <c r="M250" s="112"/>
      <c r="N250" s="112"/>
      <c r="O250" s="113"/>
      <c r="P250" s="113"/>
      <c r="Q250" s="109"/>
      <c r="R250" s="109"/>
    </row>
    <row r="251" spans="1:18" ht="16.5">
      <c r="A251" s="109"/>
      <c r="B251" s="109"/>
      <c r="C251" s="109"/>
      <c r="D251" s="109"/>
      <c r="E251" s="109"/>
      <c r="F251" s="109"/>
      <c r="G251" s="110"/>
      <c r="H251" s="110"/>
      <c r="I251" s="113"/>
      <c r="J251" s="113"/>
      <c r="K251" s="112"/>
      <c r="L251" s="112"/>
      <c r="M251" s="112"/>
      <c r="N251" s="112"/>
      <c r="O251" s="113"/>
      <c r="P251" s="113"/>
      <c r="Q251" s="109"/>
      <c r="R251" s="109"/>
    </row>
    <row r="252" spans="1:18" ht="16.5">
      <c r="A252" s="109"/>
      <c r="B252" s="109"/>
      <c r="C252" s="109"/>
      <c r="D252" s="109"/>
      <c r="E252" s="109"/>
      <c r="F252" s="109"/>
      <c r="G252" s="110"/>
      <c r="H252" s="110"/>
      <c r="I252" s="113"/>
      <c r="J252" s="113"/>
      <c r="K252" s="112"/>
      <c r="L252" s="112"/>
      <c r="M252" s="112"/>
      <c r="N252" s="112"/>
      <c r="O252" s="113"/>
      <c r="P252" s="113"/>
      <c r="Q252" s="109"/>
      <c r="R252" s="109"/>
    </row>
    <row r="253" spans="1:18" ht="16.5">
      <c r="A253" s="109"/>
      <c r="B253" s="109"/>
      <c r="C253" s="109"/>
      <c r="D253" s="109"/>
      <c r="E253" s="109"/>
      <c r="F253" s="109"/>
      <c r="G253" s="110"/>
      <c r="H253" s="110"/>
      <c r="I253" s="113"/>
      <c r="J253" s="113"/>
      <c r="K253" s="112"/>
      <c r="L253" s="112"/>
      <c r="M253" s="112"/>
      <c r="N253" s="112"/>
      <c r="O253" s="113"/>
      <c r="P253" s="113"/>
      <c r="Q253" s="109"/>
      <c r="R253" s="109"/>
    </row>
    <row r="254" spans="1:18" ht="16.5">
      <c r="A254" s="109"/>
      <c r="B254" s="109"/>
      <c r="C254" s="109"/>
      <c r="D254" s="109"/>
      <c r="E254" s="109"/>
      <c r="F254" s="109"/>
      <c r="G254" s="110"/>
      <c r="H254" s="110"/>
      <c r="I254" s="113"/>
      <c r="J254" s="113"/>
      <c r="K254" s="112"/>
      <c r="L254" s="112"/>
      <c r="M254" s="112"/>
      <c r="N254" s="112"/>
      <c r="O254" s="113"/>
      <c r="P254" s="113"/>
      <c r="Q254" s="109"/>
      <c r="R254" s="109"/>
    </row>
    <row r="255" spans="1:18" ht="16.5">
      <c r="A255" s="109"/>
      <c r="B255" s="109"/>
      <c r="C255" s="109"/>
      <c r="D255" s="109"/>
      <c r="E255" s="109"/>
      <c r="F255" s="109"/>
      <c r="G255" s="110"/>
      <c r="H255" s="110"/>
      <c r="I255" s="113"/>
      <c r="J255" s="113"/>
      <c r="K255" s="112"/>
      <c r="L255" s="112"/>
      <c r="M255" s="112"/>
      <c r="N255" s="112"/>
      <c r="O255" s="113"/>
      <c r="P255" s="113"/>
      <c r="Q255" s="109"/>
      <c r="R255" s="109"/>
    </row>
    <row r="256" spans="1:18" ht="16.5">
      <c r="A256" s="109"/>
      <c r="B256" s="109"/>
      <c r="C256" s="109"/>
      <c r="D256" s="109"/>
      <c r="E256" s="109"/>
      <c r="F256" s="109"/>
      <c r="G256" s="110"/>
      <c r="H256" s="110"/>
      <c r="I256" s="113"/>
      <c r="J256" s="113"/>
      <c r="K256" s="112"/>
      <c r="L256" s="112"/>
      <c r="M256" s="112"/>
      <c r="N256" s="112"/>
      <c r="O256" s="113"/>
      <c r="P256" s="113"/>
      <c r="Q256" s="109"/>
      <c r="R256" s="109"/>
    </row>
    <row r="257" spans="1:18" ht="16.5">
      <c r="A257" s="109"/>
      <c r="B257" s="109"/>
      <c r="C257" s="109"/>
      <c r="D257" s="109"/>
      <c r="E257" s="109"/>
      <c r="F257" s="109"/>
      <c r="G257" s="110"/>
      <c r="H257" s="110"/>
      <c r="I257" s="113"/>
      <c r="J257" s="113"/>
      <c r="K257" s="112"/>
      <c r="L257" s="112"/>
      <c r="M257" s="112"/>
      <c r="N257" s="112"/>
      <c r="O257" s="113"/>
      <c r="P257" s="113"/>
      <c r="Q257" s="109"/>
      <c r="R257" s="109"/>
    </row>
    <row r="258" spans="1:18" ht="16.5">
      <c r="A258" s="109"/>
      <c r="B258" s="109"/>
      <c r="C258" s="109"/>
      <c r="D258" s="109"/>
      <c r="E258" s="109"/>
      <c r="F258" s="109"/>
      <c r="G258" s="110"/>
      <c r="H258" s="110"/>
      <c r="I258" s="113"/>
      <c r="J258" s="113"/>
      <c r="K258" s="112"/>
      <c r="L258" s="112"/>
      <c r="M258" s="112"/>
      <c r="N258" s="112"/>
      <c r="O258" s="113"/>
      <c r="P258" s="113"/>
      <c r="Q258" s="109"/>
      <c r="R258" s="109"/>
    </row>
    <row r="259" spans="1:18" ht="16.5">
      <c r="A259" s="109"/>
      <c r="B259" s="109"/>
      <c r="C259" s="109"/>
      <c r="D259" s="109"/>
      <c r="E259" s="109"/>
      <c r="F259" s="109"/>
      <c r="G259" s="110"/>
      <c r="H259" s="110"/>
      <c r="I259" s="113"/>
      <c r="J259" s="113"/>
      <c r="K259" s="112"/>
      <c r="L259" s="112"/>
      <c r="M259" s="112"/>
      <c r="N259" s="112"/>
      <c r="O259" s="113"/>
      <c r="P259" s="113"/>
      <c r="Q259" s="109"/>
      <c r="R259" s="109"/>
    </row>
    <row r="260" spans="1:18" ht="16.5">
      <c r="A260" s="109"/>
      <c r="B260" s="109"/>
      <c r="C260" s="109"/>
      <c r="D260" s="109"/>
      <c r="E260" s="109"/>
      <c r="F260" s="109"/>
      <c r="G260" s="110"/>
      <c r="H260" s="110"/>
      <c r="I260" s="113"/>
      <c r="J260" s="113"/>
      <c r="K260" s="112"/>
      <c r="L260" s="112"/>
      <c r="M260" s="112"/>
      <c r="N260" s="112"/>
      <c r="O260" s="113"/>
      <c r="P260" s="113"/>
      <c r="Q260" s="109"/>
      <c r="R260" s="109"/>
    </row>
    <row r="261" spans="1:18" ht="16.5">
      <c r="A261" s="109"/>
      <c r="B261" s="109"/>
      <c r="C261" s="109"/>
      <c r="D261" s="109"/>
      <c r="E261" s="109"/>
      <c r="F261" s="109"/>
      <c r="G261" s="110"/>
      <c r="H261" s="110"/>
      <c r="I261" s="113"/>
      <c r="J261" s="113"/>
      <c r="K261" s="112"/>
      <c r="L261" s="112"/>
      <c r="M261" s="112"/>
      <c r="N261" s="112"/>
      <c r="O261" s="113"/>
      <c r="P261" s="113"/>
      <c r="Q261" s="109"/>
      <c r="R261" s="109"/>
    </row>
    <row r="262" spans="1:18" ht="16.5">
      <c r="A262" s="109"/>
      <c r="B262" s="109"/>
      <c r="C262" s="109"/>
      <c r="D262" s="109"/>
      <c r="E262" s="109"/>
      <c r="F262" s="109"/>
      <c r="G262" s="110"/>
      <c r="H262" s="110"/>
      <c r="I262" s="113"/>
      <c r="J262" s="113"/>
      <c r="K262" s="112"/>
      <c r="L262" s="112"/>
      <c r="M262" s="112"/>
      <c r="N262" s="112"/>
      <c r="O262" s="113"/>
      <c r="P262" s="113"/>
      <c r="Q262" s="109"/>
      <c r="R262" s="109"/>
    </row>
    <row r="263" spans="1:18" ht="16.5">
      <c r="A263" s="109"/>
      <c r="B263" s="109"/>
      <c r="C263" s="109"/>
      <c r="D263" s="109"/>
      <c r="E263" s="109"/>
      <c r="F263" s="109"/>
      <c r="G263" s="110"/>
      <c r="H263" s="110"/>
      <c r="I263" s="113"/>
      <c r="J263" s="113"/>
      <c r="K263" s="112"/>
      <c r="L263" s="112"/>
      <c r="M263" s="112"/>
      <c r="N263" s="112"/>
      <c r="O263" s="113"/>
      <c r="P263" s="113"/>
      <c r="Q263" s="109"/>
      <c r="R263" s="109"/>
    </row>
    <row r="264" spans="1:18" ht="16.5">
      <c r="A264" s="109"/>
      <c r="B264" s="109"/>
      <c r="C264" s="109"/>
      <c r="D264" s="109"/>
      <c r="E264" s="109"/>
      <c r="F264" s="109"/>
      <c r="G264" s="110"/>
      <c r="H264" s="110"/>
      <c r="I264" s="113"/>
      <c r="J264" s="113"/>
      <c r="K264" s="112"/>
      <c r="L264" s="112"/>
      <c r="M264" s="112"/>
      <c r="N264" s="112"/>
      <c r="O264" s="113"/>
      <c r="P264" s="113"/>
      <c r="Q264" s="109"/>
      <c r="R264" s="109"/>
    </row>
    <row r="265" spans="1:18" ht="16.5">
      <c r="A265" s="109"/>
      <c r="B265" s="109"/>
      <c r="C265" s="109"/>
      <c r="D265" s="109"/>
      <c r="E265" s="109"/>
      <c r="F265" s="109"/>
      <c r="G265" s="110"/>
      <c r="H265" s="110"/>
      <c r="I265" s="113"/>
      <c r="J265" s="113"/>
      <c r="K265" s="112"/>
      <c r="L265" s="112"/>
      <c r="M265" s="112"/>
      <c r="N265" s="112"/>
      <c r="O265" s="113"/>
      <c r="P265" s="113"/>
      <c r="Q265" s="109"/>
      <c r="R265" s="109"/>
    </row>
    <row r="266" spans="1:18" ht="16.5">
      <c r="A266" s="109"/>
      <c r="B266" s="109"/>
      <c r="C266" s="109"/>
      <c r="D266" s="109"/>
      <c r="E266" s="109"/>
      <c r="F266" s="109"/>
      <c r="G266" s="110"/>
      <c r="H266" s="110"/>
      <c r="I266" s="113"/>
      <c r="J266" s="113"/>
      <c r="K266" s="112"/>
      <c r="L266" s="112"/>
      <c r="M266" s="112"/>
      <c r="N266" s="112"/>
      <c r="O266" s="113"/>
      <c r="P266" s="113"/>
      <c r="Q266" s="109"/>
      <c r="R266" s="109"/>
    </row>
    <row r="267" spans="1:18" ht="16.5">
      <c r="A267" s="109"/>
      <c r="B267" s="109"/>
      <c r="C267" s="109"/>
      <c r="D267" s="109"/>
      <c r="E267" s="109"/>
      <c r="F267" s="109"/>
      <c r="G267" s="110"/>
      <c r="H267" s="110"/>
      <c r="I267" s="113"/>
      <c r="J267" s="113"/>
      <c r="K267" s="112"/>
      <c r="L267" s="112"/>
      <c r="M267" s="112"/>
      <c r="N267" s="112"/>
      <c r="O267" s="113"/>
      <c r="P267" s="113"/>
      <c r="Q267" s="109"/>
      <c r="R267" s="109"/>
    </row>
    <row r="268" spans="1:18" ht="16.5">
      <c r="A268" s="109"/>
      <c r="B268" s="109"/>
      <c r="C268" s="109"/>
      <c r="D268" s="109"/>
      <c r="E268" s="109"/>
      <c r="F268" s="109"/>
      <c r="G268" s="110"/>
      <c r="H268" s="110"/>
      <c r="I268" s="113"/>
      <c r="J268" s="113"/>
      <c r="K268" s="112"/>
      <c r="L268" s="112"/>
      <c r="M268" s="112"/>
      <c r="N268" s="112"/>
      <c r="O268" s="113"/>
      <c r="P268" s="113"/>
      <c r="Q268" s="109"/>
      <c r="R268" s="109"/>
    </row>
    <row r="269" spans="1:18" ht="16.5">
      <c r="A269" s="109"/>
      <c r="B269" s="109"/>
      <c r="C269" s="109"/>
      <c r="D269" s="109"/>
      <c r="E269" s="109"/>
      <c r="F269" s="109"/>
      <c r="G269" s="110"/>
      <c r="H269" s="110"/>
      <c r="I269" s="113"/>
      <c r="J269" s="113"/>
      <c r="K269" s="112"/>
      <c r="L269" s="112"/>
      <c r="M269" s="112"/>
      <c r="N269" s="112"/>
      <c r="O269" s="113"/>
      <c r="P269" s="113"/>
      <c r="Q269" s="109"/>
      <c r="R269" s="109"/>
    </row>
    <row r="270" spans="1:18" ht="16.5">
      <c r="A270" s="109"/>
      <c r="B270" s="109"/>
      <c r="C270" s="109"/>
      <c r="D270" s="109"/>
      <c r="E270" s="109"/>
      <c r="F270" s="109"/>
      <c r="G270" s="110"/>
      <c r="H270" s="110"/>
      <c r="I270" s="113"/>
      <c r="J270" s="113"/>
      <c r="K270" s="112"/>
      <c r="L270" s="112"/>
      <c r="M270" s="112"/>
      <c r="N270" s="112"/>
      <c r="O270" s="113"/>
      <c r="P270" s="113"/>
      <c r="Q270" s="109"/>
      <c r="R270" s="109"/>
    </row>
    <row r="271" spans="1:18" ht="16.5">
      <c r="A271" s="109"/>
      <c r="B271" s="109"/>
      <c r="C271" s="109"/>
      <c r="D271" s="109"/>
      <c r="E271" s="109"/>
      <c r="F271" s="109"/>
      <c r="G271" s="110"/>
      <c r="H271" s="110"/>
      <c r="I271" s="113"/>
      <c r="J271" s="113"/>
      <c r="K271" s="112"/>
      <c r="L271" s="112"/>
      <c r="M271" s="112"/>
      <c r="N271" s="112"/>
      <c r="O271" s="113"/>
      <c r="P271" s="113"/>
      <c r="Q271" s="109"/>
      <c r="R271" s="109"/>
    </row>
    <row r="272" spans="1:18" ht="16.5">
      <c r="A272" s="109"/>
      <c r="B272" s="109"/>
      <c r="C272" s="109"/>
      <c r="D272" s="109"/>
      <c r="E272" s="109"/>
      <c r="F272" s="109"/>
      <c r="G272" s="110"/>
      <c r="H272" s="110"/>
      <c r="I272" s="113"/>
      <c r="J272" s="113"/>
      <c r="K272" s="112"/>
      <c r="L272" s="112"/>
      <c r="M272" s="112"/>
      <c r="N272" s="112"/>
      <c r="O272" s="113"/>
      <c r="P272" s="113"/>
      <c r="Q272" s="109"/>
      <c r="R272" s="109"/>
    </row>
    <row r="273" spans="1:18" ht="16.5">
      <c r="A273" s="109"/>
      <c r="B273" s="109"/>
      <c r="C273" s="109"/>
      <c r="D273" s="109"/>
      <c r="E273" s="109"/>
      <c r="F273" s="109"/>
      <c r="G273" s="110"/>
      <c r="H273" s="110"/>
      <c r="I273" s="113"/>
      <c r="J273" s="113"/>
      <c r="K273" s="112"/>
      <c r="L273" s="112"/>
      <c r="M273" s="112"/>
      <c r="N273" s="112"/>
      <c r="O273" s="113"/>
      <c r="P273" s="113"/>
      <c r="Q273" s="109"/>
      <c r="R273" s="109"/>
    </row>
    <row r="274" spans="1:18" ht="16.5">
      <c r="A274" s="109"/>
      <c r="B274" s="109"/>
      <c r="C274" s="109"/>
      <c r="D274" s="109"/>
      <c r="E274" s="109"/>
      <c r="F274" s="109"/>
      <c r="G274" s="110"/>
      <c r="H274" s="110"/>
      <c r="I274" s="113"/>
      <c r="J274" s="113"/>
      <c r="K274" s="112"/>
      <c r="L274" s="112"/>
      <c r="M274" s="112"/>
      <c r="N274" s="112"/>
      <c r="O274" s="113"/>
      <c r="P274" s="113"/>
      <c r="Q274" s="109"/>
      <c r="R274" s="109"/>
    </row>
    <row r="275" spans="1:18" ht="16.5">
      <c r="A275" s="109"/>
      <c r="B275" s="109"/>
      <c r="C275" s="109"/>
      <c r="D275" s="109"/>
      <c r="E275" s="109"/>
      <c r="F275" s="109"/>
      <c r="G275" s="110"/>
      <c r="H275" s="110"/>
      <c r="I275" s="113"/>
      <c r="J275" s="113"/>
      <c r="K275" s="112"/>
      <c r="L275" s="112"/>
      <c r="M275" s="112"/>
      <c r="N275" s="112"/>
      <c r="O275" s="113"/>
      <c r="P275" s="113"/>
      <c r="Q275" s="109"/>
      <c r="R275" s="109"/>
    </row>
    <row r="276" spans="1:18" ht="16.5">
      <c r="A276" s="109"/>
      <c r="B276" s="109"/>
      <c r="C276" s="109"/>
      <c r="D276" s="109"/>
      <c r="E276" s="109"/>
      <c r="F276" s="109"/>
      <c r="G276" s="110"/>
      <c r="H276" s="110"/>
      <c r="I276" s="113"/>
      <c r="J276" s="113"/>
      <c r="K276" s="112"/>
      <c r="L276" s="112"/>
      <c r="M276" s="112"/>
      <c r="N276" s="112"/>
      <c r="O276" s="113"/>
      <c r="P276" s="113"/>
      <c r="Q276" s="109"/>
      <c r="R276" s="109"/>
    </row>
    <row r="277" spans="1:18" ht="16.5">
      <c r="A277" s="109"/>
      <c r="B277" s="109"/>
      <c r="C277" s="109"/>
      <c r="D277" s="109"/>
      <c r="E277" s="109"/>
      <c r="F277" s="109"/>
      <c r="G277" s="110"/>
      <c r="H277" s="110"/>
      <c r="I277" s="113"/>
      <c r="J277" s="113"/>
      <c r="K277" s="112"/>
      <c r="L277" s="112"/>
      <c r="M277" s="112"/>
      <c r="N277" s="112"/>
      <c r="O277" s="113"/>
      <c r="P277" s="113"/>
      <c r="Q277" s="109"/>
      <c r="R277" s="109"/>
    </row>
    <row r="278" spans="1:18" ht="16.5">
      <c r="A278" s="109"/>
      <c r="B278" s="109"/>
      <c r="C278" s="109"/>
      <c r="D278" s="109"/>
      <c r="E278" s="109"/>
      <c r="F278" s="109"/>
      <c r="G278" s="110"/>
      <c r="H278" s="110"/>
      <c r="I278" s="113"/>
      <c r="J278" s="113"/>
      <c r="K278" s="112"/>
      <c r="L278" s="112"/>
      <c r="M278" s="112"/>
      <c r="N278" s="112"/>
      <c r="O278" s="113"/>
      <c r="P278" s="113"/>
      <c r="Q278" s="109"/>
      <c r="R278" s="109"/>
    </row>
    <row r="279" spans="1:18" ht="16.5">
      <c r="A279" s="109"/>
      <c r="B279" s="109"/>
      <c r="C279" s="109"/>
      <c r="D279" s="109"/>
      <c r="E279" s="109"/>
      <c r="F279" s="109"/>
      <c r="G279" s="110"/>
      <c r="H279" s="110"/>
      <c r="I279" s="113"/>
      <c r="J279" s="113"/>
      <c r="K279" s="112"/>
      <c r="L279" s="112"/>
      <c r="M279" s="112"/>
      <c r="N279" s="112"/>
      <c r="O279" s="113"/>
      <c r="P279" s="113"/>
      <c r="Q279" s="109"/>
      <c r="R279" s="109"/>
    </row>
    <row r="280" spans="1:18" ht="16.5">
      <c r="A280" s="109"/>
      <c r="B280" s="109"/>
      <c r="C280" s="109"/>
      <c r="D280" s="109"/>
      <c r="E280" s="109"/>
      <c r="F280" s="109"/>
      <c r="G280" s="110"/>
      <c r="H280" s="110"/>
      <c r="I280" s="113"/>
      <c r="J280" s="113"/>
      <c r="K280" s="112"/>
      <c r="L280" s="112"/>
      <c r="M280" s="112"/>
      <c r="N280" s="112"/>
      <c r="O280" s="113"/>
      <c r="P280" s="113"/>
      <c r="Q280" s="109"/>
      <c r="R280" s="109"/>
    </row>
    <row r="281" spans="1:18" ht="16.5">
      <c r="A281" s="109"/>
      <c r="B281" s="109"/>
      <c r="C281" s="109"/>
      <c r="D281" s="109"/>
      <c r="E281" s="109"/>
      <c r="F281" s="109"/>
      <c r="G281" s="110"/>
      <c r="H281" s="110"/>
      <c r="I281" s="113"/>
      <c r="J281" s="113"/>
      <c r="K281" s="112"/>
      <c r="L281" s="112"/>
      <c r="M281" s="112"/>
      <c r="N281" s="112"/>
      <c r="O281" s="113"/>
      <c r="P281" s="113"/>
      <c r="Q281" s="109"/>
      <c r="R281" s="109"/>
    </row>
    <row r="282" spans="1:18" ht="16.5">
      <c r="A282" s="109"/>
      <c r="B282" s="109"/>
      <c r="C282" s="109"/>
      <c r="D282" s="109"/>
      <c r="E282" s="109"/>
      <c r="F282" s="109"/>
      <c r="G282" s="110"/>
      <c r="H282" s="110"/>
      <c r="I282" s="113"/>
      <c r="J282" s="113"/>
      <c r="K282" s="112"/>
      <c r="L282" s="112"/>
      <c r="M282" s="112"/>
      <c r="N282" s="112"/>
      <c r="O282" s="113"/>
      <c r="P282" s="113"/>
      <c r="Q282" s="109"/>
      <c r="R282" s="109"/>
    </row>
    <row r="283" spans="1:18" ht="16.5">
      <c r="A283" s="109"/>
      <c r="B283" s="109"/>
      <c r="C283" s="109"/>
      <c r="D283" s="109"/>
      <c r="E283" s="109"/>
      <c r="F283" s="109"/>
      <c r="G283" s="110"/>
      <c r="H283" s="110"/>
      <c r="I283" s="113"/>
      <c r="J283" s="113"/>
      <c r="K283" s="112"/>
      <c r="L283" s="112"/>
      <c r="M283" s="112"/>
      <c r="N283" s="112"/>
      <c r="O283" s="113"/>
      <c r="P283" s="113"/>
      <c r="Q283" s="109"/>
      <c r="R283" s="109"/>
    </row>
    <row r="284" spans="1:18" ht="16.5">
      <c r="A284" s="109"/>
      <c r="B284" s="109"/>
      <c r="C284" s="109"/>
      <c r="D284" s="109"/>
      <c r="E284" s="109"/>
      <c r="F284" s="109"/>
      <c r="G284" s="110"/>
      <c r="H284" s="110"/>
      <c r="I284" s="113"/>
      <c r="J284" s="113"/>
      <c r="K284" s="112"/>
      <c r="L284" s="112"/>
      <c r="M284" s="112"/>
      <c r="N284" s="112"/>
      <c r="O284" s="113"/>
      <c r="P284" s="113"/>
      <c r="Q284" s="109"/>
      <c r="R284" s="109"/>
    </row>
    <row r="285" spans="1:18" ht="16.5">
      <c r="A285" s="109"/>
      <c r="B285" s="109"/>
      <c r="C285" s="109"/>
      <c r="D285" s="109"/>
      <c r="E285" s="109"/>
      <c r="F285" s="109"/>
      <c r="G285" s="110"/>
      <c r="H285" s="110"/>
      <c r="I285" s="113"/>
      <c r="J285" s="113"/>
      <c r="K285" s="112"/>
      <c r="L285" s="112"/>
      <c r="M285" s="112"/>
      <c r="N285" s="112"/>
      <c r="O285" s="113"/>
      <c r="P285" s="113"/>
      <c r="Q285" s="109"/>
      <c r="R285" s="109"/>
    </row>
    <row r="286" spans="1:18" ht="16.5">
      <c r="A286" s="109"/>
      <c r="B286" s="109"/>
      <c r="C286" s="109"/>
      <c r="D286" s="109"/>
      <c r="E286" s="109"/>
      <c r="F286" s="109"/>
      <c r="G286" s="110"/>
      <c r="H286" s="110"/>
      <c r="I286" s="113"/>
      <c r="J286" s="113"/>
      <c r="K286" s="112"/>
      <c r="L286" s="112"/>
      <c r="M286" s="112"/>
      <c r="N286" s="112"/>
      <c r="O286" s="113"/>
      <c r="P286" s="113"/>
      <c r="Q286" s="109"/>
      <c r="R286" s="109"/>
    </row>
    <row r="287" spans="1:18" ht="16.5">
      <c r="A287" s="109"/>
      <c r="B287" s="109"/>
      <c r="C287" s="109"/>
      <c r="D287" s="109"/>
      <c r="E287" s="109"/>
      <c r="F287" s="109"/>
      <c r="G287" s="110"/>
      <c r="H287" s="110"/>
      <c r="I287" s="113"/>
      <c r="J287" s="113"/>
      <c r="K287" s="112"/>
      <c r="L287" s="112"/>
      <c r="M287" s="112"/>
      <c r="N287" s="112"/>
      <c r="O287" s="113"/>
      <c r="P287" s="113"/>
      <c r="Q287" s="109"/>
      <c r="R287" s="109"/>
    </row>
    <row r="288" spans="1:18" ht="16.5">
      <c r="A288" s="109"/>
      <c r="B288" s="109"/>
      <c r="C288" s="109"/>
      <c r="D288" s="109"/>
      <c r="E288" s="109"/>
      <c r="F288" s="109"/>
      <c r="G288" s="110"/>
      <c r="H288" s="110"/>
      <c r="I288" s="113"/>
      <c r="J288" s="113"/>
      <c r="K288" s="112"/>
      <c r="L288" s="112"/>
      <c r="M288" s="112"/>
      <c r="N288" s="112"/>
      <c r="O288" s="113"/>
      <c r="P288" s="113"/>
      <c r="Q288" s="109"/>
      <c r="R288" s="109"/>
    </row>
    <row r="289" spans="1:18" ht="16.5">
      <c r="A289" s="109"/>
      <c r="B289" s="109"/>
      <c r="C289" s="109"/>
      <c r="D289" s="109"/>
      <c r="E289" s="109"/>
      <c r="F289" s="109"/>
      <c r="G289" s="110"/>
      <c r="H289" s="110"/>
      <c r="I289" s="113"/>
      <c r="J289" s="113"/>
      <c r="K289" s="112"/>
      <c r="L289" s="112"/>
      <c r="M289" s="112"/>
      <c r="N289" s="112"/>
      <c r="O289" s="113"/>
      <c r="P289" s="113"/>
      <c r="Q289" s="109"/>
      <c r="R289" s="109"/>
    </row>
    <row r="290" spans="1:18" ht="16.5">
      <c r="A290" s="109"/>
      <c r="B290" s="109"/>
      <c r="C290" s="109"/>
      <c r="D290" s="109"/>
      <c r="E290" s="109"/>
      <c r="F290" s="109"/>
      <c r="G290" s="110"/>
      <c r="H290" s="110"/>
      <c r="I290" s="113"/>
      <c r="J290" s="113"/>
      <c r="K290" s="112"/>
      <c r="L290" s="112"/>
      <c r="M290" s="112"/>
      <c r="N290" s="112"/>
      <c r="O290" s="113"/>
      <c r="P290" s="113"/>
      <c r="Q290" s="109"/>
      <c r="R290" s="109"/>
    </row>
    <row r="291" spans="1:18" ht="16.5">
      <c r="A291" s="109"/>
      <c r="B291" s="109"/>
      <c r="C291" s="109"/>
      <c r="D291" s="109"/>
      <c r="E291" s="109"/>
      <c r="F291" s="109"/>
      <c r="G291" s="110"/>
      <c r="H291" s="110"/>
      <c r="I291" s="113"/>
      <c r="J291" s="113"/>
      <c r="K291" s="112"/>
      <c r="L291" s="112"/>
      <c r="M291" s="112"/>
      <c r="N291" s="112"/>
      <c r="O291" s="113"/>
      <c r="P291" s="113"/>
      <c r="Q291" s="109"/>
      <c r="R291" s="109"/>
    </row>
    <row r="292" spans="1:18" ht="16.5">
      <c r="A292" s="109"/>
      <c r="B292" s="109"/>
      <c r="C292" s="109"/>
      <c r="D292" s="109"/>
      <c r="E292" s="109"/>
      <c r="F292" s="109"/>
      <c r="G292" s="110"/>
      <c r="H292" s="110"/>
      <c r="I292" s="113"/>
      <c r="J292" s="113"/>
      <c r="K292" s="112"/>
      <c r="L292" s="112"/>
      <c r="M292" s="112"/>
      <c r="N292" s="112"/>
      <c r="O292" s="113"/>
      <c r="P292" s="113"/>
      <c r="Q292" s="109"/>
      <c r="R292" s="109"/>
    </row>
    <row r="293" spans="1:18" ht="16.5">
      <c r="A293" s="109"/>
      <c r="B293" s="109"/>
      <c r="C293" s="109"/>
      <c r="D293" s="109"/>
      <c r="E293" s="109"/>
      <c r="F293" s="109"/>
      <c r="G293" s="110"/>
      <c r="H293" s="110"/>
      <c r="I293" s="113"/>
      <c r="J293" s="113"/>
      <c r="K293" s="112"/>
      <c r="L293" s="112"/>
      <c r="M293" s="112"/>
      <c r="N293" s="112"/>
      <c r="O293" s="113"/>
      <c r="P293" s="113"/>
      <c r="Q293" s="109"/>
      <c r="R293" s="109"/>
    </row>
    <row r="294" spans="1:18" ht="16.5">
      <c r="A294" s="109"/>
      <c r="B294" s="109"/>
      <c r="C294" s="109"/>
      <c r="D294" s="109"/>
      <c r="E294" s="109"/>
      <c r="F294" s="109"/>
      <c r="G294" s="110"/>
      <c r="H294" s="110"/>
      <c r="I294" s="113"/>
      <c r="J294" s="113"/>
      <c r="K294" s="112"/>
      <c r="L294" s="112"/>
      <c r="M294" s="112"/>
      <c r="N294" s="112"/>
      <c r="O294" s="113"/>
      <c r="P294" s="113"/>
      <c r="Q294" s="109"/>
      <c r="R294" s="109"/>
    </row>
    <row r="295" spans="1:18" ht="16.5">
      <c r="A295" s="109"/>
      <c r="B295" s="109"/>
      <c r="C295" s="109"/>
      <c r="D295" s="109"/>
      <c r="E295" s="109"/>
      <c r="F295" s="109"/>
      <c r="G295" s="110"/>
      <c r="H295" s="110"/>
      <c r="I295" s="113"/>
      <c r="J295" s="113"/>
      <c r="K295" s="112"/>
      <c r="L295" s="112"/>
      <c r="M295" s="112"/>
      <c r="N295" s="112"/>
      <c r="O295" s="113"/>
      <c r="P295" s="113"/>
      <c r="Q295" s="109"/>
      <c r="R295" s="109"/>
    </row>
    <row r="296" spans="1:18" ht="16.5">
      <c r="A296" s="109"/>
      <c r="B296" s="109"/>
      <c r="C296" s="109"/>
      <c r="D296" s="109"/>
      <c r="E296" s="109"/>
      <c r="F296" s="109"/>
      <c r="G296" s="110"/>
      <c r="H296" s="110"/>
      <c r="I296" s="113"/>
      <c r="J296" s="113"/>
      <c r="K296" s="112"/>
      <c r="L296" s="112"/>
      <c r="M296" s="112"/>
      <c r="N296" s="112"/>
      <c r="O296" s="113"/>
      <c r="P296" s="113"/>
      <c r="Q296" s="109"/>
      <c r="R296" s="109"/>
    </row>
    <row r="297" spans="1:18" ht="16.5">
      <c r="A297" s="109"/>
      <c r="B297" s="109"/>
      <c r="C297" s="109"/>
      <c r="D297" s="109"/>
      <c r="E297" s="109"/>
      <c r="F297" s="109"/>
      <c r="G297" s="110"/>
      <c r="H297" s="110"/>
      <c r="I297" s="113"/>
      <c r="J297" s="113"/>
      <c r="K297" s="112"/>
      <c r="L297" s="112"/>
      <c r="M297" s="112"/>
      <c r="N297" s="112"/>
      <c r="O297" s="113"/>
      <c r="P297" s="113"/>
      <c r="Q297" s="109"/>
      <c r="R297" s="109"/>
    </row>
    <row r="298" spans="1:18" ht="16.5">
      <c r="A298" s="109"/>
      <c r="B298" s="109"/>
      <c r="C298" s="109"/>
      <c r="D298" s="109"/>
      <c r="E298" s="109"/>
      <c r="F298" s="109"/>
      <c r="G298" s="110"/>
      <c r="H298" s="110"/>
      <c r="I298" s="113"/>
      <c r="J298" s="113"/>
      <c r="K298" s="112"/>
      <c r="L298" s="112"/>
      <c r="M298" s="112"/>
      <c r="N298" s="112"/>
      <c r="O298" s="113"/>
      <c r="P298" s="113"/>
      <c r="Q298" s="109"/>
      <c r="R298" s="109"/>
    </row>
    <row r="299" spans="1:18" ht="16.5">
      <c r="A299" s="109"/>
      <c r="B299" s="109"/>
      <c r="C299" s="109"/>
      <c r="D299" s="109"/>
      <c r="E299" s="109"/>
      <c r="F299" s="109"/>
      <c r="G299" s="110"/>
      <c r="H299" s="110"/>
      <c r="I299" s="113"/>
      <c r="J299" s="113"/>
      <c r="K299" s="112"/>
      <c r="L299" s="112"/>
      <c r="M299" s="112"/>
      <c r="N299" s="112"/>
      <c r="O299" s="113"/>
      <c r="P299" s="113"/>
      <c r="Q299" s="109"/>
      <c r="R299" s="109"/>
    </row>
    <row r="300" spans="1:18" ht="16.5">
      <c r="A300" s="109"/>
      <c r="B300" s="109"/>
      <c r="C300" s="109"/>
      <c r="D300" s="109"/>
      <c r="E300" s="109"/>
      <c r="F300" s="109"/>
      <c r="G300" s="110"/>
      <c r="H300" s="110"/>
      <c r="I300" s="113"/>
      <c r="J300" s="113"/>
      <c r="K300" s="112"/>
      <c r="L300" s="112"/>
      <c r="M300" s="112"/>
      <c r="N300" s="112"/>
      <c r="O300" s="113"/>
      <c r="P300" s="113"/>
      <c r="Q300" s="109"/>
      <c r="R300" s="109"/>
    </row>
    <row r="301" spans="1:18" ht="16.5">
      <c r="A301" s="109"/>
      <c r="B301" s="109"/>
      <c r="C301" s="109"/>
      <c r="D301" s="109"/>
      <c r="E301" s="109"/>
      <c r="F301" s="109"/>
      <c r="G301" s="110"/>
      <c r="H301" s="110"/>
      <c r="I301" s="113"/>
      <c r="J301" s="113"/>
      <c r="K301" s="112"/>
      <c r="L301" s="112"/>
      <c r="M301" s="112"/>
      <c r="N301" s="112"/>
      <c r="O301" s="113"/>
      <c r="P301" s="113"/>
      <c r="Q301" s="109"/>
      <c r="R301" s="109"/>
    </row>
    <row r="302" spans="1:18" ht="16.5">
      <c r="A302" s="109"/>
      <c r="B302" s="109"/>
      <c r="C302" s="109"/>
      <c r="D302" s="109"/>
      <c r="E302" s="109"/>
      <c r="F302" s="109"/>
      <c r="G302" s="110"/>
      <c r="H302" s="110"/>
      <c r="I302" s="113"/>
      <c r="J302" s="113"/>
      <c r="K302" s="112"/>
      <c r="L302" s="112"/>
      <c r="M302" s="112"/>
      <c r="N302" s="112"/>
      <c r="O302" s="113"/>
      <c r="P302" s="113"/>
      <c r="Q302" s="109"/>
      <c r="R302" s="109"/>
    </row>
    <row r="303" spans="1:18" ht="16.5">
      <c r="A303" s="109"/>
      <c r="B303" s="109"/>
      <c r="C303" s="109"/>
      <c r="D303" s="109"/>
      <c r="E303" s="109"/>
      <c r="F303" s="109"/>
      <c r="G303" s="110"/>
      <c r="H303" s="110"/>
      <c r="I303" s="113"/>
      <c r="J303" s="113"/>
      <c r="K303" s="112"/>
      <c r="L303" s="112"/>
      <c r="M303" s="112"/>
      <c r="N303" s="112"/>
      <c r="O303" s="113"/>
      <c r="P303" s="113"/>
      <c r="Q303" s="109"/>
      <c r="R303" s="109"/>
    </row>
    <row r="304" spans="1:18" ht="16.5">
      <c r="A304" s="109"/>
      <c r="B304" s="109"/>
      <c r="C304" s="109"/>
      <c r="D304" s="109"/>
      <c r="E304" s="109"/>
      <c r="F304" s="109"/>
      <c r="G304" s="110"/>
      <c r="H304" s="110"/>
      <c r="I304" s="113"/>
      <c r="J304" s="113"/>
      <c r="K304" s="112"/>
      <c r="L304" s="112"/>
      <c r="M304" s="112"/>
      <c r="N304" s="112"/>
      <c r="O304" s="113"/>
      <c r="P304" s="113"/>
      <c r="Q304" s="109"/>
      <c r="R304" s="109"/>
    </row>
    <row r="305" spans="1:18" ht="16.5">
      <c r="A305" s="109"/>
      <c r="B305" s="109"/>
      <c r="C305" s="109"/>
      <c r="D305" s="109"/>
      <c r="E305" s="109"/>
      <c r="F305" s="109"/>
      <c r="G305" s="110"/>
      <c r="H305" s="110"/>
      <c r="I305" s="113"/>
      <c r="J305" s="113"/>
      <c r="K305" s="112"/>
      <c r="L305" s="112"/>
      <c r="M305" s="112"/>
      <c r="N305" s="112"/>
      <c r="O305" s="113"/>
      <c r="P305" s="113"/>
      <c r="Q305" s="109"/>
      <c r="R305" s="109"/>
    </row>
  </sheetData>
  <pageMargins left="0.78749999999999998" right="0.78749999999999998" top="1.05277777777778" bottom="1.05277777777778" header="0.78749999999999998" footer="0.78749999999999998"/>
  <pageSetup paperSize="9" firstPageNumber="0" orientation="portrait" horizontalDpi="0" verticalDpi="0" r:id="rId1"/>
  <headerFooter>
    <oddHeader>&amp;C&amp;"Times New Roman,Általános"&amp;12&amp;A</oddHeader>
    <oddFooter>&amp;C&amp;"Times New Roman,Általános"&amp;12Oldal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opLeftCell="A8" workbookViewId="0">
      <selection activeCell="F20" sqref="F20:I31"/>
    </sheetView>
  </sheetViews>
  <sheetFormatPr defaultRowHeight="12.7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zoomScale="75" zoomScaleNormal="75" workbookViewId="0">
      <selection activeCell="B9" sqref="B9"/>
    </sheetView>
  </sheetViews>
  <sheetFormatPr defaultRowHeight="12.75"/>
  <cols>
    <col min="1" max="1" width="20"/>
    <col min="2" max="2" width="21.5703125"/>
    <col min="3" max="3" width="8.5703125"/>
    <col min="4" max="4" width="21.85546875"/>
    <col min="5" max="1025" width="8.5703125"/>
  </cols>
  <sheetData>
    <row r="1" spans="1:5">
      <c r="A1" t="s">
        <v>348</v>
      </c>
      <c r="B1" t="s">
        <v>349</v>
      </c>
      <c r="C1" t="s">
        <v>318</v>
      </c>
      <c r="D1" t="s">
        <v>319</v>
      </c>
      <c r="E1" t="s">
        <v>320</v>
      </c>
    </row>
    <row r="2" spans="1:5">
      <c r="A2" t="s">
        <v>336</v>
      </c>
      <c r="B2" t="s">
        <v>350</v>
      </c>
      <c r="C2" t="s">
        <v>318</v>
      </c>
      <c r="D2" t="s">
        <v>319</v>
      </c>
      <c r="E2" t="s">
        <v>320</v>
      </c>
    </row>
    <row r="3" spans="1:5">
      <c r="A3" t="s">
        <v>332</v>
      </c>
      <c r="B3" t="s">
        <v>351</v>
      </c>
      <c r="C3" t="s">
        <v>352</v>
      </c>
      <c r="D3" t="s">
        <v>353</v>
      </c>
    </row>
    <row r="4" spans="1:5">
      <c r="A4" t="s">
        <v>354</v>
      </c>
      <c r="B4" t="s">
        <v>337</v>
      </c>
      <c r="D4" t="s">
        <v>352</v>
      </c>
    </row>
    <row r="5" spans="1:5">
      <c r="B5" t="s">
        <v>334</v>
      </c>
    </row>
    <row r="6" spans="1:5">
      <c r="B6" t="s">
        <v>333</v>
      </c>
    </row>
    <row r="7" spans="1:5">
      <c r="B7" t="s">
        <v>335</v>
      </c>
    </row>
    <row r="8" spans="1:5">
      <c r="B8" t="s">
        <v>355</v>
      </c>
    </row>
    <row r="9" spans="1:5">
      <c r="B9" t="s">
        <v>356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85</TotalTime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8</vt:i4>
      </vt:variant>
      <vt:variant>
        <vt:lpstr>Névvel ellátott tartományok</vt:lpstr>
      </vt:variant>
      <vt:variant>
        <vt:i4>6</vt:i4>
      </vt:variant>
    </vt:vector>
  </HeadingPairs>
  <TitlesOfParts>
    <vt:vector size="14" baseType="lpstr">
      <vt:lpstr>Alkmat mesterszak - háló</vt:lpstr>
      <vt:lpstr>Matematikus MSc - mintatanterv </vt:lpstr>
      <vt:lpstr>Alkmat MSc mintaháló</vt:lpstr>
      <vt:lpstr>Alkmat Msc - összesítő</vt:lpstr>
      <vt:lpstr>Munka2</vt:lpstr>
      <vt:lpstr>Munka1</vt:lpstr>
      <vt:lpstr>segédtábla</vt:lpstr>
      <vt:lpstr>Munka3</vt:lpstr>
      <vt:lpstr>bejegyzéstipus</vt:lpstr>
      <vt:lpstr>Előadás</vt:lpstr>
      <vt:lpstr>Gyakorlat</vt:lpstr>
      <vt:lpstr>Labor</vt:lpstr>
      <vt:lpstr>Tárgyfelvételtípus</vt:lpstr>
      <vt:lpstr>tárgykövetelmény</vt:lpstr>
    </vt:vector>
  </TitlesOfParts>
  <Company>Office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Molnár Ferenc</dc:creator>
  <cp:lastModifiedBy>gabi</cp:lastModifiedBy>
  <cp:revision>6</cp:revision>
  <dcterms:created xsi:type="dcterms:W3CDTF">2009-11-09T08:26:21Z</dcterms:created>
  <dcterms:modified xsi:type="dcterms:W3CDTF">2017-04-01T13:31:39Z</dcterms:modified>
  <dc:language>hu-HU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Office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